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6A净化机柜室\"/>
    </mc:Choice>
  </mc:AlternateContent>
  <xr:revisionPtr revIDLastSave="0" documentId="13_ncr:1_{7E7ADCF4-3750-4858-91CD-A3CFA7454F1F}" xr6:coauthVersionLast="47" xr6:coauthVersionMax="47" xr10:uidLastSave="{00000000-0000-0000-0000-000000000000}"/>
  <bookViews>
    <workbookView xWindow="16110" yWindow="900" windowWidth="21600" windowHeight="12735" tabRatio="599" activeTab="2" xr2:uid="{00000000-000D-0000-FFFF-FFFF00000000}"/>
  </bookViews>
  <sheets>
    <sheet name="Cover" sheetId="106" r:id="rId1"/>
    <sheet name="DCSIOP2" sheetId="109" r:id="rId2"/>
    <sheet name="DCSIOP3" sheetId="110" r:id="rId3"/>
  </sheets>
  <definedNames>
    <definedName name="_xlnm.Print_Area" localSheetId="0">Cover!$A$1:$AZ$36</definedName>
    <definedName name="_xlnm.Print_Area" localSheetId="1">DCSIOP2!$A$1:$AS$41</definedName>
    <definedName name="_xlnm.Print_Area" localSheetId="2">DCSIOP3!$A$1:$AS$41</definedName>
    <definedName name="_xlnm.Print_Titles" localSheetId="1">DCSIOP2!$A:$A,DCSIOP2!$1:$5</definedName>
    <definedName name="_xlnm.Print_Titles" localSheetId="2">DCSIOP3!$A:$A,DCSIOP3!$1:$7</definedName>
  </definedNames>
  <calcPr calcId="191029"/>
</workbook>
</file>

<file path=xl/calcChain.xml><?xml version="1.0" encoding="utf-8"?>
<calcChain xmlns="http://schemas.openxmlformats.org/spreadsheetml/2006/main">
  <c r="AL5" i="110" l="1"/>
  <c r="H5" i="110"/>
  <c r="AI1" i="110"/>
  <c r="AA37" i="109"/>
  <c r="K37" i="109"/>
  <c r="AA36" i="109"/>
  <c r="K36" i="109"/>
  <c r="AA35" i="109"/>
  <c r="K35" i="109"/>
  <c r="AA34" i="109"/>
  <c r="K34" i="109"/>
  <c r="AA33" i="109"/>
  <c r="K33" i="109"/>
  <c r="AA32" i="109"/>
  <c r="K32" i="109"/>
  <c r="AA31" i="109"/>
  <c r="K31" i="109"/>
  <c r="AA30" i="109"/>
  <c r="K30" i="109"/>
  <c r="AA29" i="109"/>
  <c r="K29" i="109"/>
  <c r="AA28" i="109"/>
  <c r="K28" i="109"/>
  <c r="AA27" i="109"/>
  <c r="K27" i="109"/>
  <c r="AA26" i="109"/>
  <c r="K26" i="109"/>
  <c r="AA25" i="109"/>
  <c r="K25" i="109"/>
  <c r="AA24" i="109"/>
  <c r="K24" i="109"/>
  <c r="AA23" i="109"/>
  <c r="K23" i="109"/>
  <c r="AA9" i="109"/>
  <c r="K9" i="109"/>
  <c r="AL5" i="109"/>
  <c r="J5" i="109"/>
  <c r="AI1" i="109"/>
  <c r="AT31" i="106"/>
  <c r="AS5" i="106"/>
  <c r="AS5" i="110" s="1"/>
  <c r="AA38" i="109" l="1"/>
  <c r="AS5" i="109"/>
</calcChain>
</file>

<file path=xl/sharedStrings.xml><?xml version="1.0" encoding="utf-8"?>
<sst xmlns="http://schemas.openxmlformats.org/spreadsheetml/2006/main" count="125" uniqueCount="113">
  <si>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</si>
  <si>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  <phoneticPr fontId="2" type="noConversion"/>
  </si>
  <si>
    <t xml:space="preserve">设计项目
UNIT   </t>
  </si>
  <si>
    <r>
      <t>设计阶段</t>
    </r>
    <r>
      <rPr>
        <sz val="9"/>
        <rFont val="Arial"/>
        <family val="2"/>
      </rPr>
      <t>STAGE</t>
    </r>
    <phoneticPr fontId="45" type="noConversion"/>
  </si>
  <si>
    <t>详细工程设计</t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</si>
  <si>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</si>
  <si>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r>
      <t>版次</t>
    </r>
    <r>
      <rPr>
        <sz val="9"/>
        <rFont val="Arial"/>
        <family val="2"/>
      </rPr>
      <t>REV</t>
    </r>
    <phoneticPr fontId="45" type="noConversion"/>
  </si>
  <si>
    <t>0</t>
  </si>
  <si>
    <t>DCS-AI</t>
  </si>
  <si>
    <r>
      <t>4~20mA DC</t>
    </r>
    <r>
      <rPr>
        <sz val="9"/>
        <color rgb="FFFF0000"/>
        <rFont val="宋体"/>
        <family val="3"/>
        <charset val="134"/>
      </rPr>
      <t>（两线制）</t>
    </r>
    <phoneticPr fontId="2" type="noConversion"/>
  </si>
  <si>
    <t>DCS-AI(E1)</t>
  </si>
  <si>
    <t>4~20mA DC（外供电 24V DC）</t>
  </si>
  <si>
    <t>DCS-AI(E2)</t>
  </si>
  <si>
    <t>4~20mA DC（外供电 220V AC）</t>
  </si>
  <si>
    <t>DCS-AI.R</t>
  </si>
  <si>
    <t>冗余 4~20mA DC（两线制）</t>
  </si>
  <si>
    <t>DCS-AI(E1).R</t>
  </si>
  <si>
    <t>冗余 4~20mA DC（外供电 24V DC）</t>
  </si>
  <si>
    <t xml:space="preserve">DCS I/O表   </t>
  </si>
  <si>
    <t>DCS-AI(E2).R</t>
  </si>
  <si>
    <t>冗余 4~20mA DC（外供电 220V AC）</t>
  </si>
  <si>
    <t>DCS-AI.EL</t>
  </si>
  <si>
    <t>来自电气 4~20mA DC</t>
  </si>
  <si>
    <t>DCS I/O SHEET</t>
  </si>
  <si>
    <t>DCS-RTD</t>
  </si>
  <si>
    <t>热电阻Pt100</t>
  </si>
  <si>
    <t>DCS-TC</t>
  </si>
  <si>
    <t>热电偶</t>
  </si>
  <si>
    <t>DCS-PI</t>
  </si>
  <si>
    <t>脉冲信号输入</t>
  </si>
  <si>
    <t>DCS-PO</t>
  </si>
  <si>
    <t>脉冲信号输出</t>
  </si>
  <si>
    <t>DCS-AO</t>
  </si>
  <si>
    <t>4~20mA DC</t>
  </si>
  <si>
    <t>DCS-AO.R</t>
  </si>
  <si>
    <t>冗余 4~20mA DC</t>
  </si>
  <si>
    <t>DCS-AO.EL</t>
  </si>
  <si>
    <t>去电气 4~20mA DC</t>
  </si>
  <si>
    <t>DCS-AO.EL.R</t>
  </si>
  <si>
    <t>DCS-DI</t>
  </si>
  <si>
    <t>仪表开关信号</t>
  </si>
  <si>
    <t>DCS-DI.R</t>
  </si>
  <si>
    <t>冗余 仪表开关信号</t>
  </si>
  <si>
    <t>DCS-DI.EL</t>
  </si>
  <si>
    <t>来自电气及电动阀等接点信号</t>
  </si>
  <si>
    <t>DCS-DO</t>
  </si>
  <si>
    <t>继电器隔离输出</t>
  </si>
  <si>
    <t>DCS-DO.i(E1)</t>
  </si>
  <si>
    <t>DO输出至本安电磁阀(安全栅供电)</t>
  </si>
  <si>
    <t>DCS-DO(E1)</t>
  </si>
  <si>
    <t>继电器输出(外供电24VDC)</t>
  </si>
  <si>
    <t>DCS-DO(E2)</t>
  </si>
  <si>
    <t>继电器输出(外供电220VAC)</t>
  </si>
  <si>
    <t>DCS-DO.R</t>
  </si>
  <si>
    <t>冗余 继电器隔离输出</t>
  </si>
  <si>
    <t>DCS-DO.i(E1).R</t>
  </si>
  <si>
    <t>冗余 DO输出至本安电磁阀(安全栅供电)</t>
  </si>
  <si>
    <t>DCS-DO(E1).R</t>
  </si>
  <si>
    <t>冗余 继电器输出(外供电24VDC)</t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</si>
  <si>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</si>
  <si>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t xml:space="preserve">说明
</t>
    </r>
    <r>
      <rPr>
        <sz val="9"/>
        <rFont val="Arial"/>
        <family val="2"/>
      </rPr>
      <t>DESCRIPTION</t>
    </r>
    <phoneticPr fontId="2" type="noConversion"/>
  </si>
  <si>
    <r>
      <t xml:space="preserve">编制
</t>
    </r>
    <r>
      <rPr>
        <sz val="9"/>
        <rFont val="Arial"/>
        <family val="2"/>
      </rPr>
      <t>PREP</t>
    </r>
    <phoneticPr fontId="2" type="noConversion"/>
  </si>
  <si>
    <r>
      <t xml:space="preserve">校核
</t>
    </r>
    <r>
      <rPr>
        <sz val="9"/>
        <rFont val="Arial"/>
        <family val="2"/>
      </rPr>
      <t>CHECK</t>
    </r>
    <phoneticPr fontId="2" type="noConversion"/>
  </si>
  <si>
    <r>
      <t xml:space="preserve">审核
</t>
    </r>
    <r>
      <rPr>
        <sz val="9"/>
        <rFont val="Arial"/>
        <family val="2"/>
      </rPr>
      <t>APPR</t>
    </r>
    <phoneticPr fontId="2" type="noConversion"/>
  </si>
  <si>
    <r>
      <t xml:space="preserve">日期
</t>
    </r>
    <r>
      <rPr>
        <sz val="9"/>
        <rFont val="Arial"/>
        <family val="2"/>
      </rPr>
      <t>DATE</t>
    </r>
    <phoneticPr fontId="2" type="noConversion"/>
  </si>
  <si>
    <t>DCS-DO(E2).R</t>
  </si>
  <si>
    <t>冗余 继电器输出(外供电220VAC)</t>
  </si>
  <si>
    <t>DCS-DO.EL</t>
  </si>
  <si>
    <t>继电器输出(触点容量220VAC 5A)</t>
  </si>
  <si>
    <t>DCS-DO2.EL</t>
  </si>
  <si>
    <t>继电器输出(触点容量220VDC 5A)</t>
  </si>
  <si>
    <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  <phoneticPr fontId="2" type="noConversion"/>
  </si>
  <si>
    <t>DCS-RS485</t>
  </si>
  <si>
    <t>RS485通信信号</t>
  </si>
  <si>
    <t>COM-FF</t>
  </si>
  <si>
    <t>FF总线通信信号</t>
  </si>
  <si>
    <r>
      <t xml:space="preserve">DCS I/O表
</t>
    </r>
    <r>
      <rPr>
        <b/>
        <sz val="10"/>
        <rFont val="Arial"/>
        <family val="2"/>
      </rPr>
      <t>DCS I/O SHEET</t>
    </r>
    <phoneticPr fontId="2" type="noConversion"/>
  </si>
  <si>
    <r>
      <t>文件编号</t>
    </r>
    <r>
      <rPr>
        <sz val="9"/>
        <rFont val="Arial"/>
        <family val="2"/>
      </rPr>
      <t>DOC. NO</t>
    </r>
    <phoneticPr fontId="2" type="noConversion"/>
  </si>
  <si>
    <r>
      <t>版次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</rPr>
      <t>.</t>
    </r>
    <phoneticPr fontId="2" type="noConversion"/>
  </si>
  <si>
    <r>
      <t>项目名称</t>
    </r>
    <r>
      <rPr>
        <sz val="9"/>
        <rFont val="Arial "/>
        <family val="2"/>
      </rPr>
      <t>PROJECT</t>
    </r>
    <phoneticPr fontId="2" type="noConversion"/>
  </si>
  <si>
    <r>
      <t>设计项目</t>
    </r>
    <r>
      <rPr>
        <sz val="9"/>
        <rFont val="Arial"/>
        <family val="2"/>
      </rPr>
      <t>SECTION</t>
    </r>
    <phoneticPr fontId="2" type="noConversion"/>
  </si>
  <si>
    <t>IO 汇 总</t>
  </si>
  <si>
    <t>信号类型</t>
  </si>
  <si>
    <t>描述</t>
  </si>
  <si>
    <t>数量</t>
  </si>
  <si>
    <t>备注</t>
  </si>
  <si>
    <t>合计：</t>
  </si>
  <si>
    <t>说明：</t>
  </si>
  <si>
    <t>1.表中为实际点数，控制系统配置时应考虑裕量；</t>
  </si>
  <si>
    <t>2.来去电气的模拟量信号均需配置信号隔离器；</t>
  </si>
  <si>
    <r>
      <t>仪表位号</t>
    </r>
    <r>
      <rPr>
        <sz val="10"/>
        <rFont val="Times New Roman"/>
        <family val="1"/>
      </rPr>
      <t xml:space="preserve">                    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>TAGNO</t>
    </r>
    <phoneticPr fontId="1" type="noConversion"/>
  </si>
  <si>
    <r>
      <t>仪表名称</t>
    </r>
    <r>
      <rPr>
        <sz val="10"/>
        <rFont val="Times New Roman"/>
        <family val="1"/>
      </rPr>
      <t xml:space="preserve">               </t>
    </r>
    <r>
      <rPr>
        <sz val="9"/>
        <rFont val="Arial"/>
        <family val="2"/>
      </rPr>
      <t xml:space="preserve"> 
INST.NAME</t>
    </r>
    <phoneticPr fontId="1" type="noConversion"/>
  </si>
  <si>
    <r>
      <t>I/O信号类型</t>
    </r>
    <r>
      <rPr>
        <sz val="10"/>
        <rFont val="Times New Roman"/>
        <family val="1"/>
      </rPr>
      <t xml:space="preserve">              </t>
    </r>
    <r>
      <rPr>
        <sz val="9"/>
        <rFont val="Arial"/>
        <family val="2"/>
      </rPr>
      <t xml:space="preserve"> 
I/O SIG.TYPE</t>
    </r>
    <phoneticPr fontId="1" type="noConversion"/>
  </si>
  <si>
    <r>
      <t xml:space="preserve">电 源
</t>
    </r>
    <r>
      <rPr>
        <sz val="9"/>
        <rFont val="Arial"/>
        <family val="2"/>
      </rPr>
      <t>POWER</t>
    </r>
    <phoneticPr fontId="2" type="noConversion"/>
  </si>
  <si>
    <r>
      <t xml:space="preserve">安全栅
</t>
    </r>
    <r>
      <rPr>
        <sz val="9"/>
        <rFont val="Arial"/>
        <family val="2"/>
      </rPr>
      <t>S.B.</t>
    </r>
    <phoneticPr fontId="2" type="noConversion"/>
  </si>
  <si>
    <r>
      <t xml:space="preserve">冗余要求
</t>
    </r>
    <r>
      <rPr>
        <sz val="8"/>
        <rFont val="Arial"/>
        <family val="2"/>
      </rPr>
      <t>REDUNDANT</t>
    </r>
    <phoneticPr fontId="2" type="noConversion"/>
  </si>
  <si>
    <r>
      <t xml:space="preserve">备 注
</t>
    </r>
    <r>
      <rPr>
        <sz val="9"/>
        <rFont val="Arial"/>
        <family val="2"/>
      </rPr>
      <t>REMARKS</t>
    </r>
    <phoneticPr fontId="2" type="noConversion"/>
  </si>
  <si>
    <t>DCS-DI.EL</t>
    <phoneticPr fontId="2" type="noConversion"/>
  </si>
  <si>
    <t>伊犁新天煤化工有限责任公司2025-2026年度设计咨询外委项目</t>
    <phoneticPr fontId="29" type="noConversion"/>
  </si>
  <si>
    <t>甲烷化机柜间</t>
    <phoneticPr fontId="29" type="noConversion"/>
  </si>
  <si>
    <t>YL-146AAHUa</t>
  </si>
  <si>
    <t>146AAHUa恒温恒湿空调机运行信号</t>
  </si>
  <si>
    <t>YL-146AAHUb</t>
  </si>
  <si>
    <t>146AAHUb恒温恒湿空调机运行信号</t>
  </si>
  <si>
    <t>YL-146AFAU</t>
  </si>
  <si>
    <t>146AFAU新风空气净化机运行信号</t>
  </si>
  <si>
    <t>YA-146AAHUa</t>
  </si>
  <si>
    <t>146AAHUa恒温恒湿空调机故障信号</t>
  </si>
  <si>
    <t>YA-146AAHUb</t>
  </si>
  <si>
    <t>146AAHUb恒温恒湿空调机故障信号</t>
  </si>
  <si>
    <t>YA-146AFAU</t>
  </si>
  <si>
    <t>146AFAU新风空气净化机故障信号</t>
  </si>
  <si>
    <t>F807.146A.E43.00-5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</si>
</sst>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-&quot;_-;_-@_-"/>
    <numFmt numFmtId="177" formatCode="_-* #,##0.00_-;\-* #,##0.00_-;_-* &quot;-&quot;??_-;_-@_-"/>
  </numFmts>
  <fonts count="5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1"/>
      <color indexed="26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sz val="10"/>
      <name val="Arial Narrow"/>
      <family val="2"/>
    </font>
    <font>
      <b/>
      <sz val="24"/>
      <color indexed="8"/>
      <name val="宋体"/>
      <family val="3"/>
      <charset val="134"/>
    </font>
    <font>
      <b/>
      <sz val="24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4"/>
      <name val="Arial Narrow"/>
      <family val="2"/>
    </font>
    <font>
      <sz val="8"/>
      <name val="Arial Narrow"/>
      <family val="2"/>
    </font>
    <font>
      <b/>
      <sz val="12"/>
      <name val="黑体"/>
      <family val="3"/>
      <charset val="134"/>
    </font>
    <font>
      <b/>
      <sz val="24"/>
      <color indexed="10"/>
      <name val="Arial Narrow"/>
      <family val="2"/>
    </font>
    <font>
      <b/>
      <sz val="20"/>
      <color indexed="8"/>
      <name val="黑体"/>
      <family val="3"/>
      <charset val="134"/>
    </font>
    <font>
      <b/>
      <sz val="18"/>
      <color indexed="8"/>
      <name val="Arial"/>
      <family val="2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2"/>
      <name val="宋体"/>
      <family val="3"/>
    </font>
    <font>
      <sz val="9"/>
      <name val="宋体"/>
      <family val="3"/>
    </font>
    <font>
      <sz val="9"/>
      <name val="Arial "/>
      <family val="2"/>
    </font>
    <font>
      <sz val="9"/>
      <color rgb="FFFF0000"/>
      <name val="宋体"/>
      <family val="3"/>
    </font>
    <font>
      <sz val="9"/>
      <color rgb="FFFF0000"/>
      <name val="宋体"/>
      <family val="3"/>
      <charset val="134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6"/>
      <name val="Arial"/>
      <family val="2"/>
    </font>
    <font>
      <sz val="9"/>
      <name val="宋体"/>
      <family val="2"/>
      <charset val="134"/>
    </font>
    <font>
      <sz val="9"/>
      <name val="Arial"/>
      <family val="2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4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4" fillId="10" borderId="0">
      <alignment vertical="center"/>
    </xf>
    <xf numFmtId="0" fontId="4" fillId="7" borderId="0">
      <alignment vertical="center"/>
    </xf>
    <xf numFmtId="0" fontId="4" fillId="6" borderId="0">
      <alignment vertical="center"/>
    </xf>
    <xf numFmtId="0" fontId="4" fillId="4" borderId="0">
      <alignment vertical="center"/>
    </xf>
    <xf numFmtId="0" fontId="21" fillId="6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7" borderId="0">
      <alignment vertical="center"/>
    </xf>
    <xf numFmtId="0" fontId="21" fillId="6" borderId="0">
      <alignment vertical="center"/>
    </xf>
    <xf numFmtId="0" fontId="21" fillId="3" borderId="0">
      <alignment vertical="center"/>
    </xf>
    <xf numFmtId="0" fontId="21" fillId="14" borderId="0">
      <alignment vertical="center"/>
    </xf>
    <xf numFmtId="0" fontId="21" fillId="12" borderId="0">
      <alignment vertical="center"/>
    </xf>
    <xf numFmtId="0" fontId="21" fillId="11" borderId="0">
      <alignment vertical="center"/>
    </xf>
    <xf numFmtId="0" fontId="21" fillId="15" borderId="0">
      <alignment vertical="center"/>
    </xf>
    <xf numFmtId="0" fontId="21" fillId="13" borderId="0">
      <alignment vertical="center"/>
    </xf>
    <xf numFmtId="0" fontId="21" fillId="16" borderId="0">
      <alignment vertical="center"/>
    </xf>
    <xf numFmtId="0" fontId="9" fillId="9" borderId="0">
      <alignment vertical="center"/>
    </xf>
    <xf numFmtId="0" fontId="22" fillId="17" borderId="1">
      <alignment vertical="center"/>
    </xf>
    <xf numFmtId="0" fontId="23" fillId="18" borderId="2">
      <alignment vertical="center"/>
    </xf>
    <xf numFmtId="0" fontId="14" fillId="0" borderId="0">
      <alignment vertical="center"/>
    </xf>
    <xf numFmtId="0" fontId="10" fillId="6" borderId="0">
      <alignment vertical="center"/>
    </xf>
    <xf numFmtId="0" fontId="24" fillId="0" borderId="3">
      <alignment vertical="center"/>
    </xf>
    <xf numFmtId="0" fontId="25" fillId="0" borderId="4">
      <alignment vertical="center"/>
    </xf>
    <xf numFmtId="0" fontId="26" fillId="0" borderId="5">
      <alignment vertical="center"/>
    </xf>
    <xf numFmtId="0" fontId="26" fillId="0" borderId="0">
      <alignment vertical="center"/>
    </xf>
    <xf numFmtId="0" fontId="19" fillId="10" borderId="1">
      <alignment vertical="center"/>
    </xf>
    <xf numFmtId="0" fontId="15" fillId="0" borderId="6">
      <alignment vertical="center"/>
    </xf>
    <xf numFmtId="0" fontId="27" fillId="10" borderId="0">
      <alignment vertical="center"/>
    </xf>
    <xf numFmtId="0" fontId="2" fillId="4" borderId="7">
      <alignment vertical="center"/>
    </xf>
    <xf numFmtId="0" fontId="18" fillId="17" borderId="8">
      <alignment vertical="center"/>
    </xf>
    <xf numFmtId="0" fontId="28" fillId="0" borderId="0">
      <alignment vertical="center"/>
    </xf>
    <xf numFmtId="0" fontId="11" fillId="0" borderId="9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6" fillId="0" borderId="10">
      <alignment vertical="center"/>
    </xf>
    <xf numFmtId="0" fontId="7" fillId="0" borderId="11">
      <alignment vertical="center"/>
    </xf>
    <xf numFmtId="0" fontId="8" fillId="0" borderId="12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9" fillId="7" borderId="0">
      <alignment vertical="center"/>
    </xf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0" fillId="8" borderId="0">
      <alignment vertical="center"/>
    </xf>
    <xf numFmtId="0" fontId="11" fillId="0" borderId="13">
      <alignment vertical="center"/>
    </xf>
    <xf numFmtId="0" fontId="12" fillId="19" borderId="1">
      <alignment vertical="center"/>
    </xf>
    <xf numFmtId="0" fontId="13" fillId="18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4">
      <alignment vertical="center"/>
    </xf>
    <xf numFmtId="0" fontId="2" fillId="0" borderId="0"/>
    <xf numFmtId="176" fontId="20" fillId="0" borderId="0"/>
    <xf numFmtId="177" fontId="20" fillId="0" borderId="0"/>
    <xf numFmtId="176" fontId="20" fillId="0" borderId="0"/>
    <xf numFmtId="177" fontId="20" fillId="0" borderId="0"/>
    <xf numFmtId="0" fontId="17" fillId="10" borderId="0">
      <alignment vertical="center"/>
    </xf>
    <xf numFmtId="0" fontId="18" fillId="19" borderId="8">
      <alignment vertical="center"/>
    </xf>
    <xf numFmtId="0" fontId="19" fillId="5" borderId="1">
      <alignment vertical="center"/>
    </xf>
    <xf numFmtId="0" fontId="1" fillId="4" borderId="7">
      <alignment vertical="center"/>
    </xf>
  </cellStyleXfs>
  <cellXfs count="197">
    <xf numFmtId="0" fontId="0" fillId="0" borderId="0" xfId="0"/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4" fillId="0" borderId="26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25" xfId="0" applyFont="1" applyBorder="1" applyAlignment="1">
      <alignment vertical="center"/>
    </xf>
    <xf numFmtId="0" fontId="33" fillId="0" borderId="26" xfId="0" applyFont="1" applyBorder="1" applyAlignment="1">
      <alignment vertical="center"/>
    </xf>
    <xf numFmtId="0" fontId="33" fillId="0" borderId="25" xfId="0" applyFont="1" applyBorder="1" applyAlignment="1">
      <alignment vertical="center"/>
    </xf>
    <xf numFmtId="0" fontId="36" fillId="0" borderId="26" xfId="0" applyFont="1" applyBorder="1" applyAlignment="1" applyProtection="1">
      <alignment wrapText="1"/>
      <protection locked="0"/>
    </xf>
    <xf numFmtId="0" fontId="36" fillId="0" borderId="0" xfId="0" applyFont="1" applyAlignment="1" applyProtection="1">
      <alignment wrapText="1"/>
      <protection locked="0"/>
    </xf>
    <xf numFmtId="0" fontId="36" fillId="0" borderId="25" xfId="0" applyFont="1" applyBorder="1" applyAlignment="1" applyProtection="1">
      <alignment wrapText="1"/>
      <protection locked="0"/>
    </xf>
    <xf numFmtId="0" fontId="37" fillId="0" borderId="0" xfId="0" applyFont="1" applyAlignment="1">
      <alignment vertical="center"/>
    </xf>
    <xf numFmtId="0" fontId="33" fillId="0" borderId="0" xfId="0" quotePrefix="1" applyFont="1" applyAlignment="1">
      <alignment horizontal="center" vertical="center"/>
    </xf>
    <xf numFmtId="0" fontId="34" fillId="0" borderId="51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34" fillId="0" borderId="52" xfId="0" applyFont="1" applyBorder="1" applyAlignment="1">
      <alignment vertical="center" wrapText="1"/>
    </xf>
    <xf numFmtId="0" fontId="1" fillId="0" borderId="0" xfId="49"/>
    <xf numFmtId="0" fontId="1" fillId="0" borderId="28" xfId="49" applyBorder="1"/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2" fillId="0" borderId="51" xfId="49" applyFont="1" applyBorder="1" applyAlignment="1">
      <alignment horizontal="center"/>
    </xf>
    <xf numFmtId="0" fontId="2" fillId="0" borderId="28" xfId="49" applyFont="1" applyBorder="1" applyAlignment="1">
      <alignment horizontal="center"/>
    </xf>
    <xf numFmtId="0" fontId="3" fillId="0" borderId="28" xfId="49" applyFont="1" applyBorder="1" applyAlignment="1">
      <alignment horizontal="left"/>
    </xf>
    <xf numFmtId="0" fontId="2" fillId="0" borderId="28" xfId="49" applyFont="1" applyBorder="1" applyAlignment="1">
      <alignment horizontal="left"/>
    </xf>
    <xf numFmtId="0" fontId="2" fillId="0" borderId="52" xfId="49" applyFont="1" applyBorder="1" applyAlignment="1">
      <alignment horizontal="center"/>
    </xf>
    <xf numFmtId="0" fontId="2" fillId="0" borderId="26" xfId="49" applyFont="1" applyBorder="1" applyAlignment="1">
      <alignment horizontal="center"/>
    </xf>
    <xf numFmtId="0" fontId="2" fillId="0" borderId="0" xfId="49" applyFont="1" applyAlignment="1">
      <alignment horizontal="center"/>
    </xf>
    <xf numFmtId="0" fontId="3" fillId="0" borderId="0" xfId="49" applyFont="1" applyAlignment="1">
      <alignment horizontal="left"/>
    </xf>
    <xf numFmtId="0" fontId="2" fillId="0" borderId="0" xfId="49" applyFont="1" applyAlignment="1">
      <alignment horizontal="left"/>
    </xf>
    <xf numFmtId="0" fontId="2" fillId="0" borderId="25" xfId="49" applyFont="1" applyBorder="1" applyAlignment="1">
      <alignment horizontal="center"/>
    </xf>
    <xf numFmtId="0" fontId="2" fillId="0" borderId="55" xfId="49" applyFont="1" applyBorder="1" applyAlignment="1">
      <alignment horizontal="center" vertical="center" shrinkToFit="1"/>
    </xf>
    <xf numFmtId="0" fontId="3" fillId="0" borderId="0" xfId="49" applyFont="1" applyAlignment="1">
      <alignment horizontal="center" textRotation="90" shrinkToFit="1"/>
    </xf>
    <xf numFmtId="0" fontId="2" fillId="0" borderId="0" xfId="49" applyFont="1" applyAlignment="1">
      <alignment horizontal="left" textRotation="90"/>
    </xf>
    <xf numFmtId="0" fontId="2" fillId="0" borderId="26" xfId="49" applyFont="1" applyBorder="1" applyAlignment="1">
      <alignment horizontal="center" vertical="center" shrinkToFit="1"/>
    </xf>
    <xf numFmtId="0" fontId="2" fillId="0" borderId="0" xfId="49" applyFont="1" applyAlignment="1">
      <alignment horizontal="center" vertical="center" shrinkToFit="1"/>
    </xf>
    <xf numFmtId="0" fontId="2" fillId="0" borderId="29" xfId="49" applyFont="1" applyBorder="1" applyAlignment="1">
      <alignment horizontal="center"/>
    </xf>
    <xf numFmtId="0" fontId="2" fillId="0" borderId="15" xfId="49" applyFont="1" applyBorder="1" applyAlignment="1">
      <alignment horizontal="center"/>
    </xf>
    <xf numFmtId="0" fontId="2" fillId="0" borderId="31" xfId="49" applyFont="1" applyBorder="1" applyAlignment="1">
      <alignment horizontal="center"/>
    </xf>
    <xf numFmtId="0" fontId="43" fillId="0" borderId="44" xfId="49" applyFont="1" applyBorder="1" applyAlignment="1">
      <alignment horizontal="center" vertical="center" wrapText="1"/>
    </xf>
    <xf numFmtId="0" fontId="30" fillId="0" borderId="0" xfId="51" applyFont="1" applyAlignment="1">
      <alignment vertical="center" wrapText="1"/>
    </xf>
    <xf numFmtId="0" fontId="38" fillId="0" borderId="0" xfId="51" applyFont="1" applyAlignment="1">
      <alignment horizontal="center" vertical="center"/>
    </xf>
    <xf numFmtId="0" fontId="37" fillId="0" borderId="0" xfId="51" applyFont="1" applyAlignment="1">
      <alignment vertical="center"/>
    </xf>
    <xf numFmtId="0" fontId="33" fillId="0" borderId="0" xfId="51" applyFont="1" applyAlignment="1">
      <alignment horizontal="center" vertical="center"/>
    </xf>
    <xf numFmtId="0" fontId="30" fillId="0" borderId="0" xfId="51" applyFont="1" applyAlignment="1">
      <alignment vertical="center"/>
    </xf>
    <xf numFmtId="49" fontId="46" fillId="0" borderId="18" xfId="51" applyNumberFormat="1" applyFont="1" applyBorder="1" applyAlignment="1">
      <alignment horizontal="left" vertical="center" shrinkToFit="1"/>
    </xf>
    <xf numFmtId="0" fontId="2" fillId="0" borderId="56" xfId="51" applyFont="1" applyBorder="1" applyAlignment="1">
      <alignment horizontal="left" vertical="center" shrinkToFit="1"/>
    </xf>
    <xf numFmtId="49" fontId="2" fillId="0" borderId="18" xfId="51" applyNumberFormat="1" applyFont="1" applyBorder="1" applyAlignment="1">
      <alignment horizontal="left" vertical="center" shrinkToFit="1"/>
    </xf>
    <xf numFmtId="49" fontId="48" fillId="0" borderId="18" xfId="51" applyNumberFormat="1" applyFont="1" applyBorder="1" applyAlignment="1">
      <alignment horizontal="left" vertical="center" shrinkToFit="1"/>
    </xf>
    <xf numFmtId="0" fontId="33" fillId="0" borderId="18" xfId="49" applyFont="1" applyBorder="1" applyAlignment="1">
      <alignment horizontal="center" vertical="center"/>
    </xf>
    <xf numFmtId="0" fontId="33" fillId="0" borderId="22" xfId="49" applyFont="1" applyBorder="1" applyAlignment="1">
      <alignment horizontal="center" vertical="center"/>
    </xf>
    <xf numFmtId="0" fontId="30" fillId="0" borderId="27" xfId="49" applyFont="1" applyBorder="1" applyAlignment="1">
      <alignment horizontal="center" vertical="center" wrapText="1"/>
    </xf>
    <xf numFmtId="0" fontId="30" fillId="0" borderId="19" xfId="49" applyFont="1" applyBorder="1" applyAlignment="1">
      <alignment horizontal="center" vertical="center" wrapText="1"/>
    </xf>
    <xf numFmtId="0" fontId="30" fillId="0" borderId="20" xfId="49" applyFont="1" applyBorder="1" applyAlignment="1">
      <alignment horizontal="center" vertical="center" wrapText="1"/>
    </xf>
    <xf numFmtId="0" fontId="30" fillId="0" borderId="26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24" xfId="49" applyFont="1" applyBorder="1" applyAlignment="1">
      <alignment horizontal="center" vertical="center" wrapText="1"/>
    </xf>
    <xf numFmtId="0" fontId="30" fillId="0" borderId="29" xfId="49" applyFont="1" applyBorder="1" applyAlignment="1">
      <alignment horizontal="center" vertical="center" wrapText="1"/>
    </xf>
    <xf numFmtId="0" fontId="30" fillId="0" borderId="15" xfId="49" applyFont="1" applyBorder="1" applyAlignment="1">
      <alignment horizontal="center" vertical="center" wrapText="1"/>
    </xf>
    <xf numFmtId="0" fontId="30" fillId="0" borderId="36" xfId="49" applyFont="1" applyBorder="1" applyAlignment="1">
      <alignment horizontal="center" vertical="center" wrapText="1"/>
    </xf>
    <xf numFmtId="0" fontId="30" fillId="0" borderId="16" xfId="49" applyFont="1" applyBorder="1" applyAlignment="1">
      <alignment horizontal="center" vertical="center" wrapText="1"/>
    </xf>
    <xf numFmtId="0" fontId="30" fillId="0" borderId="23" xfId="49" applyFont="1" applyBorder="1" applyAlignment="1">
      <alignment horizontal="center" vertical="center" wrapText="1"/>
    </xf>
    <xf numFmtId="0" fontId="30" fillId="0" borderId="37" xfId="49" applyFont="1" applyBorder="1" applyAlignment="1">
      <alignment horizontal="center" vertical="center" wrapText="1"/>
    </xf>
    <xf numFmtId="0" fontId="30" fillId="0" borderId="17" xfId="49" applyFont="1" applyBorder="1" applyAlignment="1">
      <alignment horizontal="center" vertical="center" wrapText="1"/>
    </xf>
    <xf numFmtId="0" fontId="30" fillId="0" borderId="25" xfId="49" applyFont="1" applyBorder="1" applyAlignment="1">
      <alignment horizontal="center" vertical="center" wrapText="1"/>
    </xf>
    <xf numFmtId="0" fontId="30" fillId="0" borderId="31" xfId="49" applyFont="1" applyBorder="1" applyAlignment="1">
      <alignment horizontal="center" vertical="center" wrapText="1"/>
    </xf>
    <xf numFmtId="0" fontId="33" fillId="0" borderId="21" xfId="49" applyFont="1" applyBorder="1" applyAlignment="1">
      <alignment horizontal="center" vertical="center"/>
    </xf>
    <xf numFmtId="14" fontId="33" fillId="0" borderId="18" xfId="50" applyNumberFormat="1" applyFont="1" applyBorder="1" applyAlignment="1">
      <alignment horizontal="center" vertical="center"/>
    </xf>
    <xf numFmtId="0" fontId="33" fillId="0" borderId="18" xfId="50" applyFont="1" applyBorder="1" applyAlignment="1">
      <alignment horizontal="center" vertical="center"/>
    </xf>
    <xf numFmtId="0" fontId="33" fillId="0" borderId="22" xfId="50" applyFont="1" applyBorder="1" applyAlignment="1">
      <alignment horizontal="center" vertical="center"/>
    </xf>
    <xf numFmtId="0" fontId="30" fillId="0" borderId="35" xfId="49" applyFont="1" applyBorder="1" applyAlignment="1" applyProtection="1">
      <alignment horizontal="center" vertical="center" wrapText="1"/>
      <protection locked="0"/>
    </xf>
    <xf numFmtId="0" fontId="30" fillId="0" borderId="44" xfId="49" applyFont="1" applyBorder="1" applyAlignment="1" applyProtection="1">
      <alignment horizontal="center" vertical="center" wrapText="1"/>
      <protection locked="0"/>
    </xf>
    <xf numFmtId="0" fontId="33" fillId="0" borderId="50" xfId="49" applyFont="1" applyBorder="1" applyAlignment="1">
      <alignment horizontal="center" vertical="center"/>
    </xf>
    <xf numFmtId="0" fontId="33" fillId="0" borderId="30" xfId="49" applyFont="1" applyBorder="1" applyAlignment="1">
      <alignment horizontal="center" vertical="center"/>
    </xf>
    <xf numFmtId="0" fontId="33" fillId="0" borderId="48" xfId="49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1" fillId="0" borderId="26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/>
    </xf>
    <xf numFmtId="0" fontId="30" fillId="0" borderId="18" xfId="49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 shrinkToFit="1"/>
    </xf>
    <xf numFmtId="0" fontId="30" fillId="0" borderId="48" xfId="49" applyFont="1" applyBorder="1" applyAlignment="1">
      <alignment horizontal="center" vertical="center" wrapText="1" shrinkToFit="1"/>
    </xf>
    <xf numFmtId="0" fontId="30" fillId="0" borderId="18" xfId="49" applyFont="1" applyBorder="1" applyAlignment="1">
      <alignment horizontal="center" vertical="center" wrapText="1" shrinkToFit="1"/>
    </xf>
    <xf numFmtId="0" fontId="30" fillId="0" borderId="22" xfId="49" applyFont="1" applyBorder="1" applyAlignment="1">
      <alignment horizontal="center" vertical="center" wrapText="1" shrinkToFit="1"/>
    </xf>
    <xf numFmtId="0" fontId="30" fillId="0" borderId="18" xfId="49" applyFont="1" applyBorder="1" applyAlignment="1" applyProtection="1">
      <alignment horizontal="center" vertical="center" wrapText="1"/>
      <protection locked="0"/>
    </xf>
    <xf numFmtId="0" fontId="30" fillId="0" borderId="22" xfId="49" applyFont="1" applyBorder="1" applyAlignment="1" applyProtection="1">
      <alignment horizontal="center" vertical="center" wrapText="1"/>
      <protection locked="0"/>
    </xf>
    <xf numFmtId="0" fontId="30" fillId="0" borderId="33" xfId="49" applyFont="1" applyBorder="1" applyAlignment="1">
      <alignment horizontal="center" vertical="center" wrapText="1"/>
    </xf>
    <xf numFmtId="0" fontId="30" fillId="0" borderId="34" xfId="49" applyFont="1" applyBorder="1" applyAlignment="1">
      <alignment horizontal="center" vertical="center" wrapText="1"/>
    </xf>
    <xf numFmtId="0" fontId="33" fillId="0" borderId="18" xfId="49" applyFont="1" applyBorder="1" applyAlignment="1" applyProtection="1">
      <alignment horizontal="center" vertical="center" wrapText="1"/>
      <protection locked="0"/>
    </xf>
    <xf numFmtId="0" fontId="30" fillId="0" borderId="47" xfId="49" applyFont="1" applyBorder="1" applyAlignment="1" applyProtection="1">
      <alignment horizontal="center" vertical="center"/>
      <protection locked="0"/>
    </xf>
    <xf numFmtId="0" fontId="30" fillId="0" borderId="47" xfId="49" applyFont="1" applyBorder="1" applyAlignment="1" applyProtection="1">
      <alignment horizontal="center" vertical="center" wrapText="1"/>
      <protection locked="0"/>
    </xf>
    <xf numFmtId="0" fontId="30" fillId="0" borderId="49" xfId="49" applyFont="1" applyBorder="1" applyAlignment="1" applyProtection="1">
      <alignment horizontal="center" vertical="center" wrapText="1"/>
      <protection locked="0"/>
    </xf>
    <xf numFmtId="0" fontId="30" fillId="0" borderId="34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/>
      <protection locked="0"/>
    </xf>
    <xf numFmtId="0" fontId="32" fillId="0" borderId="28" xfId="49" applyFont="1" applyBorder="1" applyAlignment="1">
      <alignment horizontal="center" vertical="center" wrapText="1"/>
    </xf>
    <xf numFmtId="0" fontId="32" fillId="0" borderId="28" xfId="49" applyFont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0" fontId="33" fillId="0" borderId="21" xfId="50" applyFont="1" applyBorder="1" applyAlignment="1">
      <alignment horizontal="center" vertical="center"/>
    </xf>
    <xf numFmtId="0" fontId="39" fillId="0" borderId="51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0" fontId="39" fillId="0" borderId="45" xfId="49" applyFont="1" applyBorder="1" applyAlignment="1">
      <alignment horizontal="center" vertical="center" wrapText="1"/>
    </xf>
    <xf numFmtId="0" fontId="39" fillId="0" borderId="26" xfId="49" applyFont="1" applyBorder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39" fillId="0" borderId="24" xfId="49" applyFont="1" applyBorder="1" applyAlignment="1">
      <alignment horizontal="center" vertical="center" wrapText="1"/>
    </xf>
    <xf numFmtId="0" fontId="39" fillId="0" borderId="38" xfId="49" applyFont="1" applyBorder="1" applyAlignment="1">
      <alignment horizontal="center" vertical="center" wrapText="1"/>
    </xf>
    <xf numFmtId="0" fontId="39" fillId="0" borderId="40" xfId="49" applyFont="1" applyBorder="1" applyAlignment="1">
      <alignment horizontal="center" vertical="center" wrapText="1"/>
    </xf>
    <xf numFmtId="0" fontId="39" fillId="0" borderId="41" xfId="49" applyFont="1" applyBorder="1" applyAlignment="1">
      <alignment horizontal="center" vertical="center" wrapText="1"/>
    </xf>
    <xf numFmtId="0" fontId="39" fillId="0" borderId="43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39" xfId="49" applyFont="1" applyBorder="1" applyAlignment="1">
      <alignment horizontal="center" vertical="center" wrapText="1"/>
    </xf>
    <xf numFmtId="0" fontId="43" fillId="0" borderId="43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4" fillId="0" borderId="45" xfId="49" applyFont="1" applyBorder="1" applyAlignment="1">
      <alignment horizontal="center" vertical="center" wrapText="1"/>
    </xf>
    <xf numFmtId="0" fontId="43" fillId="0" borderId="23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44" fillId="0" borderId="39" xfId="49" applyFont="1" applyBorder="1" applyAlignment="1">
      <alignment horizontal="center" vertical="center" wrapText="1"/>
    </xf>
    <xf numFmtId="0" fontId="44" fillId="0" borderId="40" xfId="49" applyFont="1" applyBorder="1" applyAlignment="1">
      <alignment horizontal="center" vertical="center" wrapText="1"/>
    </xf>
    <xf numFmtId="0" fontId="44" fillId="0" borderId="41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3" fillId="0" borderId="52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39" xfId="49" applyFont="1" applyBorder="1" applyAlignment="1">
      <alignment horizontal="center" vertical="center" wrapText="1"/>
    </xf>
    <xf numFmtId="0" fontId="43" fillId="0" borderId="40" xfId="49" applyFont="1" applyBorder="1" applyAlignment="1">
      <alignment horizontal="center" vertical="center" wrapText="1"/>
    </xf>
    <xf numFmtId="0" fontId="43" fillId="0" borderId="42" xfId="49" applyFont="1" applyBorder="1" applyAlignment="1">
      <alignment horizontal="center" vertical="center" wrapText="1"/>
    </xf>
    <xf numFmtId="0" fontId="47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3" fillId="0" borderId="53" xfId="49" applyFont="1" applyBorder="1" applyAlignment="1">
      <alignment horizontal="center" vertical="center" wrapText="1"/>
    </xf>
    <xf numFmtId="0" fontId="43" fillId="0" borderId="54" xfId="49" applyFont="1" applyBorder="1" applyAlignment="1">
      <alignment horizontal="center" vertical="center" wrapText="1"/>
    </xf>
    <xf numFmtId="0" fontId="2" fillId="0" borderId="18" xfId="49" applyFont="1" applyBorder="1" applyAlignment="1">
      <alignment horizontal="center" vertical="center" shrinkToFit="1"/>
    </xf>
    <xf numFmtId="0" fontId="2" fillId="0" borderId="56" xfId="49" applyFont="1" applyBorder="1" applyAlignment="1">
      <alignment horizontal="center" vertical="center" shrinkToFit="1"/>
    </xf>
    <xf numFmtId="49" fontId="2" fillId="0" borderId="18" xfId="49" applyNumberFormat="1" applyFont="1" applyBorder="1" applyAlignment="1">
      <alignment horizontal="center" vertical="center" shrinkToFit="1"/>
    </xf>
    <xf numFmtId="49" fontId="2" fillId="0" borderId="18" xfId="49" applyNumberFormat="1" applyFont="1" applyBorder="1" applyAlignment="1">
      <alignment horizontal="left" vertical="center" shrinkToFit="1"/>
    </xf>
    <xf numFmtId="0" fontId="2" fillId="0" borderId="56" xfId="49" applyFont="1" applyBorder="1" applyAlignment="1">
      <alignment horizontal="left" vertical="center" shrinkToFit="1"/>
    </xf>
    <xf numFmtId="0" fontId="2" fillId="0" borderId="18" xfId="49" applyFont="1" applyBorder="1" applyAlignment="1">
      <alignment horizontal="left" vertical="center" shrinkToFit="1"/>
    </xf>
    <xf numFmtId="0" fontId="43" fillId="0" borderId="27" xfId="49" applyFont="1" applyBorder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44" fillId="0" borderId="20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shrinkToFit="1"/>
    </xf>
    <xf numFmtId="0" fontId="43" fillId="0" borderId="20" xfId="49" applyFont="1" applyBorder="1" applyAlignment="1">
      <alignment horizontal="center" vertical="center" wrapText="1"/>
    </xf>
    <xf numFmtId="0" fontId="43" fillId="0" borderId="16" xfId="49" applyFont="1" applyBorder="1" applyAlignment="1">
      <alignment horizontal="center" vertical="center" shrinkToFit="1"/>
    </xf>
    <xf numFmtId="0" fontId="43" fillId="0" borderId="19" xfId="49" applyFont="1" applyBorder="1" applyAlignment="1">
      <alignment horizontal="center" vertical="center" shrinkToFit="1"/>
    </xf>
    <xf numFmtId="0" fontId="43" fillId="0" borderId="20" xfId="49" applyFont="1" applyBorder="1" applyAlignment="1">
      <alignment horizontal="center" vertical="center" shrinkToFit="1"/>
    </xf>
    <xf numFmtId="0" fontId="2" fillId="0" borderId="40" xfId="49" applyFont="1" applyBorder="1" applyAlignment="1">
      <alignment horizontal="center" vertical="center"/>
    </xf>
    <xf numFmtId="49" fontId="46" fillId="0" borderId="18" xfId="49" applyNumberFormat="1" applyFont="1" applyBorder="1" applyAlignment="1">
      <alignment horizontal="left" vertical="center" shrinkToFit="1"/>
    </xf>
    <xf numFmtId="49" fontId="48" fillId="0" borderId="18" xfId="49" applyNumberFormat="1" applyFont="1" applyBorder="1" applyAlignment="1">
      <alignment horizontal="left" vertical="center" shrinkToFit="1"/>
    </xf>
    <xf numFmtId="49" fontId="49" fillId="0" borderId="18" xfId="49" applyNumberFormat="1" applyFont="1" applyBorder="1" applyAlignment="1">
      <alignment horizontal="left" vertical="center" shrinkToFit="1"/>
    </xf>
    <xf numFmtId="0" fontId="2" fillId="0" borderId="26" xfId="49" applyFont="1" applyBorder="1" applyAlignment="1">
      <alignment horizontal="center" vertical="center" shrinkToFit="1"/>
    </xf>
    <xf numFmtId="0" fontId="2" fillId="0" borderId="0" xfId="49" applyFont="1" applyAlignment="1">
      <alignment horizontal="center" vertical="center" shrinkToFit="1"/>
    </xf>
    <xf numFmtId="0" fontId="2" fillId="0" borderId="0" xfId="49" applyFont="1" applyAlignment="1">
      <alignment horizontal="left" vertical="center" shrinkToFit="1"/>
    </xf>
    <xf numFmtId="49" fontId="2" fillId="0" borderId="0" xfId="49" applyNumberFormat="1" applyFont="1" applyAlignment="1">
      <alignment horizontal="left" vertical="center" shrinkToFit="1"/>
    </xf>
    <xf numFmtId="0" fontId="2" fillId="0" borderId="0" xfId="49" applyFont="1" applyAlignment="1">
      <alignment horizontal="right" vertical="center" shrinkToFit="1"/>
    </xf>
    <xf numFmtId="49" fontId="2" fillId="0" borderId="0" xfId="49" applyNumberFormat="1" applyFont="1" applyAlignment="1">
      <alignment horizontal="center" vertical="center" shrinkToFit="1"/>
    </xf>
    <xf numFmtId="0" fontId="31" fillId="0" borderId="21" xfId="49" applyFont="1" applyBorder="1" applyAlignment="1">
      <alignment horizontal="center" vertical="center" wrapText="1"/>
    </xf>
    <xf numFmtId="0" fontId="31" fillId="0" borderId="18" xfId="49" applyFont="1" applyBorder="1" applyAlignment="1">
      <alignment horizontal="center" vertical="center" wrapText="1"/>
    </xf>
    <xf numFmtId="0" fontId="54" fillId="0" borderId="18" xfId="49" applyFont="1" applyBorder="1" applyAlignment="1">
      <alignment horizontal="center" vertical="center" shrinkToFit="1"/>
    </xf>
    <xf numFmtId="0" fontId="31" fillId="0" borderId="18" xfId="49" applyFont="1" applyBorder="1" applyAlignment="1">
      <alignment horizontal="center" vertical="center" shrinkToFit="1"/>
    </xf>
    <xf numFmtId="0" fontId="31" fillId="0" borderId="22" xfId="49" applyFont="1" applyBorder="1" applyAlignment="1">
      <alignment horizontal="center" vertical="center" wrapText="1"/>
    </xf>
    <xf numFmtId="0" fontId="43" fillId="0" borderId="57" xfId="49" applyFont="1" applyBorder="1" applyAlignment="1">
      <alignment horizontal="center" vertical="center" wrapText="1"/>
    </xf>
    <xf numFmtId="0" fontId="43" fillId="0" borderId="35" xfId="49" applyFont="1" applyBorder="1" applyAlignment="1">
      <alignment horizontal="center" vertical="center" wrapText="1"/>
    </xf>
    <xf numFmtId="0" fontId="43" fillId="0" borderId="58" xfId="49" applyFont="1" applyBorder="1" applyAlignment="1">
      <alignment horizontal="center" vertical="center" wrapText="1"/>
    </xf>
    <xf numFmtId="0" fontId="43" fillId="0" borderId="34" xfId="49" applyFont="1" applyBorder="1" applyAlignment="1">
      <alignment horizontal="center" vertical="center" shrinkToFit="1"/>
    </xf>
    <xf numFmtId="0" fontId="43" fillId="0" borderId="35" xfId="49" applyFont="1" applyBorder="1" applyAlignment="1">
      <alignment horizontal="center" vertical="center" shrinkToFit="1"/>
    </xf>
    <xf numFmtId="0" fontId="43" fillId="0" borderId="58" xfId="49" applyFont="1" applyBorder="1" applyAlignment="1">
      <alignment horizontal="center" vertical="center" shrinkToFit="1"/>
    </xf>
    <xf numFmtId="0" fontId="43" fillId="0" borderId="34" xfId="49" applyFont="1" applyBorder="1" applyAlignment="1">
      <alignment horizontal="center" vertical="center" wrapText="1"/>
    </xf>
    <xf numFmtId="0" fontId="30" fillId="0" borderId="50" xfId="49" applyFont="1" applyBorder="1" applyAlignment="1">
      <alignment horizontal="center" vertical="center" wrapText="1"/>
    </xf>
    <xf numFmtId="0" fontId="30" fillId="0" borderId="21" xfId="49" applyFont="1" applyBorder="1" applyAlignment="1">
      <alignment horizontal="center" vertical="center" wrapText="1"/>
    </xf>
    <xf numFmtId="0" fontId="2" fillId="0" borderId="30" xfId="49" applyFont="1" applyBorder="1" applyAlignment="1">
      <alignment horizontal="center" vertical="center" wrapText="1"/>
    </xf>
    <xf numFmtId="0" fontId="1" fillId="0" borderId="30" xfId="49" applyBorder="1" applyAlignment="1">
      <alignment horizontal="center" vertical="center" wrapText="1"/>
    </xf>
    <xf numFmtId="0" fontId="1" fillId="0" borderId="18" xfId="49" applyBorder="1" applyAlignment="1">
      <alignment horizontal="center" vertical="center" wrapText="1"/>
    </xf>
    <xf numFmtId="0" fontId="2" fillId="0" borderId="48" xfId="49" applyFont="1" applyBorder="1" applyAlignment="1">
      <alignment horizontal="center" vertical="center" wrapText="1"/>
    </xf>
    <xf numFmtId="0" fontId="2" fillId="0" borderId="18" xfId="49" applyFont="1" applyBorder="1" applyAlignment="1">
      <alignment horizontal="center" vertical="center" wrapText="1"/>
    </xf>
    <xf numFmtId="0" fontId="2" fillId="0" borderId="22" xfId="49" applyFont="1" applyBorder="1" applyAlignment="1">
      <alignment horizontal="center" vertical="center" wrapText="1"/>
    </xf>
    <xf numFmtId="0" fontId="43" fillId="0" borderId="45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43" fillId="0" borderId="41" xfId="49" applyFont="1" applyBorder="1" applyAlignment="1">
      <alignment horizontal="center" vertical="center" wrapText="1"/>
    </xf>
    <xf numFmtId="0" fontId="43" fillId="0" borderId="55" xfId="49" applyFont="1" applyBorder="1" applyAlignment="1">
      <alignment horizontal="center" vertical="center" wrapText="1"/>
    </xf>
    <xf numFmtId="0" fontId="47" fillId="0" borderId="53" xfId="49" applyFont="1" applyBorder="1" applyAlignment="1">
      <alignment horizontal="center" vertical="center" wrapText="1"/>
    </xf>
    <xf numFmtId="0" fontId="43" fillId="0" borderId="56" xfId="49" applyFont="1" applyBorder="1" applyAlignment="1">
      <alignment horizontal="center" vertical="center" wrapText="1"/>
    </xf>
    <xf numFmtId="0" fontId="54" fillId="0" borderId="21" xfId="49" applyFont="1" applyBorder="1" applyAlignment="1">
      <alignment horizontal="center" vertical="center" wrapText="1"/>
    </xf>
    <xf numFmtId="0" fontId="55" fillId="0" borderId="21" xfId="49" applyFont="1" applyBorder="1" applyAlignment="1">
      <alignment horizontal="center" vertical="center" wrapText="1"/>
    </xf>
  </cellXfs>
  <cellStyles count="7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標準_LINELIST" xfId="47" xr:uid="{00000000-0005-0000-0000-00002E000000}"/>
    <cellStyle name="差" xfId="48" builtinId="27" customBuiltin="1"/>
    <cellStyle name="常规" xfId="0" builtinId="0"/>
    <cellStyle name="常规 2" xfId="49" xr:uid="{00000000-0005-0000-0000-000031000000}"/>
    <cellStyle name="常规 2 2" xfId="50" xr:uid="{FA6720ED-BDC7-4BFF-9E95-C725A4638DEE}"/>
    <cellStyle name="常规 2 5" xfId="51" xr:uid="{2ED8C5DC-BC74-4BC5-9DF1-457B6BD57013}"/>
    <cellStyle name="常规 3" xfId="52" xr:uid="{00000000-0005-0000-0000-000032000000}"/>
    <cellStyle name="常规 3 2" xfId="53" xr:uid="{FE45E71B-C12E-4D47-8245-9F09DF56F32F}"/>
    <cellStyle name="常规 4" xfId="54" xr:uid="{00000000-0005-0000-0000-000033000000}"/>
    <cellStyle name="常规 5" xfId="55" xr:uid="{00000000-0005-0000-0000-000034000000}"/>
    <cellStyle name="常规 6" xfId="56" xr:uid="{00000000-0005-0000-0000-000035000000}"/>
    <cellStyle name="常规 7" xfId="57" xr:uid="{282C1F07-CE71-4DE3-92BD-B0259628A64C}"/>
    <cellStyle name="好" xfId="58" builtinId="26" customBuiltin="1"/>
    <cellStyle name="汇总" xfId="59" builtinId="25" customBuiltin="1"/>
    <cellStyle name="计算" xfId="60" builtinId="22" customBuiltin="1"/>
    <cellStyle name="检查单元格" xfId="61" builtinId="23" customBuiltin="1"/>
    <cellStyle name="解释性文本" xfId="62" builtinId="53" customBuiltin="1"/>
    <cellStyle name="警告文本" xfId="63" builtinId="11" customBuiltin="1"/>
    <cellStyle name="链接单元格" xfId="64" builtinId="24" customBuiltin="1"/>
    <cellStyle name="普通_COVER" xfId="65" xr:uid="{00000000-0005-0000-0000-00003D000000}"/>
    <cellStyle name="千分位[0]_AG 7(3)" xfId="66" xr:uid="{00000000-0005-0000-0000-00003E000000}"/>
    <cellStyle name="千分位_AG 7(3)" xfId="67" xr:uid="{00000000-0005-0000-0000-00003F000000}"/>
    <cellStyle name="千位[0]_SHUOMING" xfId="68" xr:uid="{00000000-0005-0000-0000-000040000000}"/>
    <cellStyle name="千位_SHUOMING" xfId="69" xr:uid="{00000000-0005-0000-0000-000041000000}"/>
    <cellStyle name="适中" xfId="70" builtinId="28" customBuiltin="1"/>
    <cellStyle name="输出" xfId="71" builtinId="21" customBuiltin="1"/>
    <cellStyle name="输入" xfId="72" builtinId="20" customBuiltin="1"/>
    <cellStyle name="注释" xfId="7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18</xdr:col>
      <xdr:colOff>81642</xdr:colOff>
      <xdr:row>5</xdr:row>
      <xdr:rowOff>107402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C85CE63-25DA-43F2-924D-E26BB8E76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/>
      </xdr:blipFill>
      <xdr:spPr>
        <a:xfrm>
          <a:off x="166007" y="66675"/>
          <a:ext cx="1902279" cy="8571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14</xdr:col>
      <xdr:colOff>76200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0108A61-82E8-4BBD-8EAE-E1D4E0655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12</xdr:col>
      <xdr:colOff>85725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787234-21AF-48BB-B657-8EBE3202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N42"/>
  <sheetViews>
    <sheetView showGridLines="0" zoomScale="115" zoomScaleNormal="115" zoomScaleSheetLayoutView="85" workbookViewId="0">
      <selection activeCell="AH8" sqref="AH8"/>
    </sheetView>
  </sheetViews>
  <sheetFormatPr defaultColWidth="1.625" defaultRowHeight="24.95" customHeight="1"/>
  <cols>
    <col min="1" max="2" width="1.5" style="6" customWidth="1"/>
    <col min="3" max="4" width="1.625" style="6" customWidth="1"/>
    <col min="5" max="18" width="1.5" style="6" customWidth="1"/>
    <col min="19" max="21" width="1.625" style="6" customWidth="1"/>
    <col min="22" max="23" width="1.5" style="6" customWidth="1"/>
    <col min="24" max="27" width="1.625" style="6" customWidth="1"/>
    <col min="28" max="30" width="1.5" style="6" customWidth="1"/>
    <col min="31" max="31" width="1.625" style="6" customWidth="1"/>
    <col min="32" max="35" width="1.5" style="6" customWidth="1"/>
    <col min="36" max="39" width="1.625" style="6" customWidth="1"/>
    <col min="40" max="42" width="1.5" style="6" customWidth="1"/>
    <col min="43" max="45" width="1.625" style="6" customWidth="1"/>
    <col min="46" max="49" width="1.5" style="6" customWidth="1"/>
    <col min="50" max="59" width="1.625" style="6" customWidth="1"/>
    <col min="60" max="60" width="10.75" style="51" customWidth="1"/>
    <col min="61" max="61" width="52.125" style="51" customWidth="1"/>
    <col min="62" max="62" width="1.625" style="6" customWidth="1"/>
    <col min="63" max="16384" width="1.625" style="6"/>
  </cols>
  <sheetData>
    <row r="1" spans="1:66" s="4" customFormat="1" ht="12.9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1"/>
      <c r="V1" s="92" t="s">
        <v>0</v>
      </c>
      <c r="W1" s="92"/>
      <c r="X1" s="92"/>
      <c r="Y1" s="92"/>
      <c r="Z1" s="92"/>
      <c r="AA1" s="92"/>
      <c r="AB1" s="94" t="s">
        <v>98</v>
      </c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5"/>
      <c r="BA1" s="1"/>
      <c r="BB1" s="2"/>
      <c r="BC1" s="3"/>
      <c r="BD1" s="3"/>
      <c r="BE1" s="3"/>
      <c r="BF1" s="3"/>
      <c r="BG1" s="3"/>
      <c r="BH1" s="48"/>
      <c r="BI1" s="49"/>
      <c r="BJ1" s="3"/>
      <c r="BK1" s="3"/>
      <c r="BL1" s="3"/>
      <c r="BM1" s="3"/>
      <c r="BN1" s="3"/>
    </row>
    <row r="2" spans="1:66" s="4" customFormat="1" ht="12.95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1"/>
      <c r="V2" s="93"/>
      <c r="W2" s="93"/>
      <c r="X2" s="93"/>
      <c r="Y2" s="93"/>
      <c r="Z2" s="93"/>
      <c r="AA2" s="93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7"/>
      <c r="BA2" s="1"/>
      <c r="BB2" s="1"/>
      <c r="BC2" s="3"/>
      <c r="BD2" s="3"/>
      <c r="BE2" s="3"/>
      <c r="BF2" s="3"/>
      <c r="BG2" s="3"/>
      <c r="BH2" s="48"/>
      <c r="BI2" s="49"/>
      <c r="BJ2" s="3"/>
      <c r="BK2" s="3"/>
      <c r="BL2" s="3"/>
      <c r="BM2" s="3"/>
      <c r="BN2" s="3"/>
    </row>
    <row r="3" spans="1:66" s="4" customFormat="1" ht="12.9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  <c r="V3" s="93" t="s">
        <v>1</v>
      </c>
      <c r="W3" s="93"/>
      <c r="X3" s="93" t="s">
        <v>2</v>
      </c>
      <c r="Y3" s="93"/>
      <c r="Z3" s="93"/>
      <c r="AA3" s="93"/>
      <c r="AB3" s="98" t="s">
        <v>99</v>
      </c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 t="s">
        <v>3</v>
      </c>
      <c r="AO3" s="102"/>
      <c r="AP3" s="102"/>
      <c r="AQ3" s="102"/>
      <c r="AR3" s="102"/>
      <c r="AS3" s="98" t="s">
        <v>4</v>
      </c>
      <c r="AT3" s="98"/>
      <c r="AU3" s="98"/>
      <c r="AV3" s="98"/>
      <c r="AW3" s="98"/>
      <c r="AX3" s="98"/>
      <c r="AY3" s="98"/>
      <c r="AZ3" s="99"/>
      <c r="BA3" s="1"/>
      <c r="BB3" s="1"/>
      <c r="BC3" s="3"/>
      <c r="BD3" s="3"/>
      <c r="BE3" s="3"/>
      <c r="BF3" s="3"/>
      <c r="BG3" s="3"/>
      <c r="BH3" s="48"/>
      <c r="BI3" s="49"/>
      <c r="BJ3" s="3"/>
      <c r="BK3" s="3"/>
      <c r="BL3" s="3"/>
      <c r="BM3" s="3"/>
      <c r="BN3" s="3"/>
    </row>
    <row r="4" spans="1:66" s="4" customFormat="1" ht="12.9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1"/>
      <c r="V4" s="93"/>
      <c r="W4" s="93"/>
      <c r="X4" s="93"/>
      <c r="Y4" s="93"/>
      <c r="Z4" s="93"/>
      <c r="AA4" s="93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102"/>
      <c r="AO4" s="102"/>
      <c r="AP4" s="102"/>
      <c r="AQ4" s="102"/>
      <c r="AR4" s="102"/>
      <c r="AS4" s="98"/>
      <c r="AT4" s="98"/>
      <c r="AU4" s="98"/>
      <c r="AV4" s="98"/>
      <c r="AW4" s="98"/>
      <c r="AX4" s="98"/>
      <c r="AY4" s="98"/>
      <c r="AZ4" s="99"/>
      <c r="BA4" s="1"/>
      <c r="BB4" s="1"/>
      <c r="BC4" s="3"/>
      <c r="BD4" s="3"/>
      <c r="BE4" s="3"/>
      <c r="BF4" s="3"/>
      <c r="BG4" s="3"/>
      <c r="BH4" s="48"/>
      <c r="BI4" s="49"/>
      <c r="BJ4" s="3"/>
      <c r="BK4" s="3"/>
      <c r="BL4" s="3"/>
      <c r="BM4" s="3"/>
      <c r="BN4" s="3"/>
    </row>
    <row r="5" spans="1:66" ht="12.9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1"/>
      <c r="V5" s="93" t="s">
        <v>5</v>
      </c>
      <c r="W5" s="93"/>
      <c r="X5" s="93"/>
      <c r="Y5" s="93"/>
      <c r="Z5" s="93"/>
      <c r="AA5" s="93"/>
      <c r="AB5" s="93" t="s">
        <v>112</v>
      </c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103" t="s">
        <v>6</v>
      </c>
      <c r="AO5" s="103"/>
      <c r="AP5" s="103"/>
      <c r="AQ5" s="103"/>
      <c r="AR5" s="103"/>
      <c r="AS5" s="104">
        <f>A31</f>
        <v>0</v>
      </c>
      <c r="AT5" s="104"/>
      <c r="AU5" s="104"/>
      <c r="AV5" s="104"/>
      <c r="AW5" s="104"/>
      <c r="AX5" s="104"/>
      <c r="AY5" s="104"/>
      <c r="AZ5" s="105"/>
      <c r="BA5" s="5"/>
      <c r="BB5" s="5"/>
      <c r="BC5" s="5"/>
      <c r="BD5" s="5"/>
      <c r="BE5" s="5"/>
      <c r="BF5" s="5"/>
      <c r="BG5" s="5"/>
      <c r="BH5" s="50"/>
      <c r="BJ5" s="5"/>
      <c r="BK5" s="5"/>
      <c r="BL5" s="5"/>
      <c r="BM5" s="5"/>
      <c r="BN5" s="5"/>
    </row>
    <row r="6" spans="1:66" s="4" customFormat="1" ht="12.9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1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1"/>
      <c r="AN6" s="106"/>
      <c r="AO6" s="107"/>
      <c r="AP6" s="78"/>
      <c r="AQ6" s="78"/>
      <c r="AR6" s="107"/>
      <c r="AS6" s="107"/>
      <c r="AT6" s="107"/>
      <c r="AU6" s="107" t="s">
        <v>7</v>
      </c>
      <c r="AV6" s="107"/>
      <c r="AW6" s="78"/>
      <c r="AX6" s="78"/>
      <c r="AY6" s="78"/>
      <c r="AZ6" s="79"/>
      <c r="BA6" s="1"/>
      <c r="BB6" s="1"/>
      <c r="BC6" s="1"/>
      <c r="BD6" s="7"/>
      <c r="BE6" s="7"/>
      <c r="BF6" s="1"/>
      <c r="BG6" s="1"/>
      <c r="BH6" s="52"/>
      <c r="BI6" s="49"/>
      <c r="BJ6" s="1"/>
      <c r="BK6" s="1"/>
      <c r="BL6" s="7"/>
      <c r="BM6" s="7"/>
      <c r="BN6" s="7"/>
    </row>
    <row r="7" spans="1:66" ht="23.45" customHeight="1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3"/>
      <c r="BA7" s="5"/>
      <c r="BB7" s="5"/>
      <c r="BC7" s="5"/>
      <c r="BD7" s="5"/>
      <c r="BE7" s="5"/>
      <c r="BF7" s="5"/>
      <c r="BG7" s="5"/>
      <c r="BH7" s="53" t="s">
        <v>8</v>
      </c>
      <c r="BI7" s="54" t="s">
        <v>9</v>
      </c>
      <c r="BJ7" s="5"/>
      <c r="BK7" s="5"/>
      <c r="BL7" s="5"/>
      <c r="BM7" s="5"/>
      <c r="BN7" s="5"/>
    </row>
    <row r="8" spans="1:66" ht="23.4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3"/>
      <c r="BA8" s="5"/>
      <c r="BB8" s="5"/>
      <c r="BC8" s="5"/>
      <c r="BD8" s="5"/>
      <c r="BE8" s="5"/>
      <c r="BF8" s="5"/>
      <c r="BG8" s="5"/>
      <c r="BH8" s="55" t="s">
        <v>10</v>
      </c>
      <c r="BI8" s="54" t="s">
        <v>11</v>
      </c>
      <c r="BJ8" s="5"/>
      <c r="BK8" s="5"/>
      <c r="BL8" s="5"/>
      <c r="BM8" s="5"/>
      <c r="BN8" s="5"/>
    </row>
    <row r="9" spans="1:66" ht="23.45" customHeight="1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5"/>
      <c r="BA9" s="1"/>
      <c r="BB9" s="1"/>
      <c r="BC9" s="86"/>
      <c r="BD9" s="86"/>
      <c r="BE9" s="86"/>
      <c r="BF9" s="86"/>
      <c r="BG9" s="1"/>
      <c r="BH9" s="55" t="s">
        <v>12</v>
      </c>
      <c r="BI9" s="54" t="s">
        <v>13</v>
      </c>
      <c r="BJ9" s="1"/>
      <c r="BK9" s="1"/>
      <c r="BL9" s="1"/>
      <c r="BM9" s="1"/>
      <c r="BN9" s="1"/>
    </row>
    <row r="10" spans="1:66" ht="23.45" customHeight="1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5"/>
      <c r="BA10" s="1"/>
      <c r="BB10" s="1"/>
      <c r="BC10" s="86"/>
      <c r="BD10" s="86"/>
      <c r="BE10" s="86"/>
      <c r="BF10" s="86"/>
      <c r="BG10" s="1"/>
      <c r="BH10" s="53" t="s">
        <v>14</v>
      </c>
      <c r="BI10" s="54" t="s">
        <v>15</v>
      </c>
      <c r="BJ10" s="1"/>
      <c r="BK10" s="1"/>
      <c r="BL10" s="1"/>
      <c r="BM10" s="1"/>
      <c r="BN10" s="1"/>
    </row>
    <row r="11" spans="1:66" ht="23.4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8"/>
      <c r="BA11" s="5"/>
      <c r="BB11" s="5"/>
      <c r="BC11" s="86"/>
      <c r="BD11" s="86"/>
      <c r="BE11" s="86"/>
      <c r="BF11" s="86"/>
      <c r="BG11" s="5"/>
      <c r="BH11" s="55" t="s">
        <v>16</v>
      </c>
      <c r="BI11" s="54" t="s">
        <v>17</v>
      </c>
      <c r="BJ11" s="5"/>
      <c r="BK11" s="5"/>
      <c r="BL11" s="5"/>
      <c r="BM11" s="5"/>
      <c r="BN11" s="5"/>
    </row>
    <row r="12" spans="1:66" ht="23.45" customHeight="1">
      <c r="A12" s="87" t="s">
        <v>18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9"/>
      <c r="BA12" s="5"/>
      <c r="BB12" s="5"/>
      <c r="BC12" s="86"/>
      <c r="BD12" s="86"/>
      <c r="BE12" s="86"/>
      <c r="BF12" s="86"/>
      <c r="BG12" s="5"/>
      <c r="BH12" s="55" t="s">
        <v>19</v>
      </c>
      <c r="BI12" s="54" t="s">
        <v>20</v>
      </c>
      <c r="BJ12" s="5"/>
      <c r="BK12" s="5"/>
      <c r="BL12" s="5"/>
      <c r="BM12" s="5"/>
      <c r="BN12" s="5"/>
    </row>
    <row r="13" spans="1:66" ht="23.45" customHeight="1">
      <c r="A13" s="87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9"/>
      <c r="BA13" s="5"/>
      <c r="BB13" s="5"/>
      <c r="BC13" s="5"/>
      <c r="BD13" s="5"/>
      <c r="BE13" s="5"/>
      <c r="BF13" s="5"/>
      <c r="BG13" s="5"/>
      <c r="BH13" s="53" t="s">
        <v>21</v>
      </c>
      <c r="BI13" s="54" t="s">
        <v>22</v>
      </c>
      <c r="BJ13" s="5"/>
      <c r="BK13" s="5"/>
      <c r="BL13" s="5"/>
      <c r="BM13" s="5"/>
      <c r="BN13" s="5"/>
    </row>
    <row r="14" spans="1:66" ht="23.45" customHeight="1">
      <c r="A14" s="83" t="s">
        <v>23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5"/>
      <c r="BA14" s="5"/>
      <c r="BB14" s="5"/>
      <c r="BC14" s="5"/>
      <c r="BD14" s="5"/>
      <c r="BE14" s="5"/>
      <c r="BF14" s="5"/>
      <c r="BG14" s="5"/>
      <c r="BH14" s="55" t="s">
        <v>24</v>
      </c>
      <c r="BI14" s="54" t="s">
        <v>25</v>
      </c>
      <c r="BJ14" s="5"/>
      <c r="BK14" s="5"/>
      <c r="BL14" s="5"/>
      <c r="BM14" s="5"/>
      <c r="BN14" s="5"/>
    </row>
    <row r="15" spans="1:66" ht="23.45" customHeight="1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5"/>
      <c r="BA15" s="5"/>
      <c r="BB15" s="5"/>
      <c r="BC15" s="5"/>
      <c r="BD15" s="5"/>
      <c r="BE15" s="5"/>
      <c r="BF15" s="5"/>
      <c r="BG15" s="5"/>
      <c r="BH15" s="55" t="s">
        <v>26</v>
      </c>
      <c r="BI15" s="54" t="s">
        <v>27</v>
      </c>
      <c r="BJ15" s="5"/>
      <c r="BK15" s="5"/>
      <c r="BL15" s="5"/>
      <c r="BM15" s="5"/>
      <c r="BN15" s="5"/>
    </row>
    <row r="16" spans="1:66" ht="23.45" customHeight="1">
      <c r="A16" s="8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0"/>
      <c r="BA16" s="5"/>
      <c r="BB16" s="5"/>
      <c r="BC16" s="5"/>
      <c r="BD16" s="5"/>
      <c r="BE16" s="5"/>
      <c r="BF16" s="5"/>
      <c r="BG16" s="5"/>
      <c r="BH16" s="55" t="s">
        <v>28</v>
      </c>
      <c r="BI16" s="54" t="s">
        <v>29</v>
      </c>
      <c r="BJ16" s="5"/>
      <c r="BK16" s="5"/>
      <c r="BL16" s="5"/>
      <c r="BM16" s="5"/>
      <c r="BN16" s="5"/>
    </row>
    <row r="17" spans="1:66" ht="23.45" customHeight="1">
      <c r="A17" s="8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0"/>
      <c r="BH17" s="55" t="s">
        <v>30</v>
      </c>
      <c r="BI17" s="54" t="s">
        <v>31</v>
      </c>
    </row>
    <row r="18" spans="1:66" ht="23.45" customHeight="1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3"/>
      <c r="BH18" s="55" t="s">
        <v>32</v>
      </c>
      <c r="BI18" s="54" t="s">
        <v>33</v>
      </c>
    </row>
    <row r="19" spans="1:66" ht="23.45" customHeight="1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3"/>
      <c r="BH19" s="53" t="s">
        <v>34</v>
      </c>
      <c r="BI19" s="54" t="s">
        <v>35</v>
      </c>
    </row>
    <row r="20" spans="1:66" ht="23.45" customHeight="1">
      <c r="A20" s="1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3"/>
      <c r="BH20" s="53" t="s">
        <v>36</v>
      </c>
      <c r="BI20" s="54" t="s">
        <v>37</v>
      </c>
    </row>
    <row r="21" spans="1:66" ht="23.45" customHeight="1">
      <c r="A21" s="11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3"/>
      <c r="BH21" s="53" t="s">
        <v>38</v>
      </c>
      <c r="BI21" s="54" t="s">
        <v>37</v>
      </c>
    </row>
    <row r="22" spans="1:66" ht="23.45" customHeight="1">
      <c r="A22" s="11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3"/>
      <c r="BH22" s="53" t="s">
        <v>39</v>
      </c>
      <c r="BI22" s="54" t="s">
        <v>40</v>
      </c>
    </row>
    <row r="23" spans="1:66" ht="23.45" customHeight="1">
      <c r="A23" s="11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3"/>
      <c r="BH23" s="53" t="s">
        <v>41</v>
      </c>
      <c r="BI23" s="54" t="s">
        <v>42</v>
      </c>
    </row>
    <row r="24" spans="1:66" ht="23.45" customHeight="1">
      <c r="A24" s="11">
        <v>19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3"/>
      <c r="BA24" s="1"/>
      <c r="BB24" s="1"/>
      <c r="BC24" s="1"/>
      <c r="BD24" s="1"/>
      <c r="BE24" s="1"/>
      <c r="BF24" s="1"/>
      <c r="BG24" s="1"/>
      <c r="BH24" s="53" t="s">
        <v>43</v>
      </c>
      <c r="BI24" s="54" t="s">
        <v>44</v>
      </c>
      <c r="BJ24" s="1"/>
      <c r="BK24" s="1"/>
      <c r="BL24" s="1"/>
      <c r="BM24" s="1"/>
      <c r="BN24" s="1"/>
    </row>
    <row r="25" spans="1:66" ht="23.45" customHeight="1">
      <c r="A25" s="11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3"/>
      <c r="BA25" s="1"/>
      <c r="BB25" s="1"/>
      <c r="BC25" s="1"/>
      <c r="BD25" s="1"/>
      <c r="BE25" s="1"/>
      <c r="BF25" s="1"/>
      <c r="BG25" s="1"/>
      <c r="BH25" s="53" t="s">
        <v>45</v>
      </c>
      <c r="BI25" s="54" t="s">
        <v>46</v>
      </c>
      <c r="BJ25" s="1"/>
      <c r="BK25" s="1"/>
      <c r="BL25" s="1"/>
      <c r="BM25" s="1"/>
      <c r="BN25" s="1"/>
    </row>
    <row r="26" spans="1:66" ht="17.100000000000001" customHeight="1">
      <c r="A26" s="80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2"/>
      <c r="BH26" s="56" t="s">
        <v>47</v>
      </c>
      <c r="BI26" s="54" t="s">
        <v>48</v>
      </c>
    </row>
    <row r="27" spans="1:66" ht="17.100000000000001" customHeight="1">
      <c r="A27" s="74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8"/>
      <c r="BH27" s="55" t="s">
        <v>49</v>
      </c>
      <c r="BI27" s="54" t="s">
        <v>50</v>
      </c>
    </row>
    <row r="28" spans="1:66" ht="17.100000000000001" customHeight="1">
      <c r="A28" s="74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8"/>
      <c r="BH28" s="55" t="s">
        <v>51</v>
      </c>
      <c r="BI28" s="54" t="s">
        <v>52</v>
      </c>
    </row>
    <row r="29" spans="1:66" ht="17.100000000000001" customHeight="1">
      <c r="A29" s="7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8"/>
      <c r="BH29" s="55" t="s">
        <v>53</v>
      </c>
      <c r="BI29" s="54" t="s">
        <v>54</v>
      </c>
    </row>
    <row r="30" spans="1:66" ht="17.100000000000001" customHeight="1">
      <c r="A30" s="74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8"/>
      <c r="BH30" s="56" t="s">
        <v>55</v>
      </c>
      <c r="BI30" s="54" t="s">
        <v>56</v>
      </c>
    </row>
    <row r="31" spans="1:66" ht="17.100000000000001" customHeight="1">
      <c r="A31" s="111">
        <v>0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5">
        <f ca="1">TODAY()</f>
        <v>45729</v>
      </c>
      <c r="AU31" s="76"/>
      <c r="AV31" s="76"/>
      <c r="AW31" s="76"/>
      <c r="AX31" s="76"/>
      <c r="AY31" s="76"/>
      <c r="AZ31" s="77"/>
      <c r="BH31" s="55" t="s">
        <v>57</v>
      </c>
      <c r="BI31" s="54" t="s">
        <v>58</v>
      </c>
    </row>
    <row r="32" spans="1:66" ht="10.5" customHeight="1">
      <c r="A32" s="59" t="s">
        <v>59</v>
      </c>
      <c r="B32" s="60"/>
      <c r="C32" s="60"/>
      <c r="D32" s="61"/>
      <c r="E32" s="68" t="s">
        <v>60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1"/>
      <c r="Y32" s="68" t="s">
        <v>61</v>
      </c>
      <c r="Z32" s="60"/>
      <c r="AA32" s="60"/>
      <c r="AB32" s="60"/>
      <c r="AC32" s="60"/>
      <c r="AD32" s="60"/>
      <c r="AE32" s="61"/>
      <c r="AF32" s="68" t="s">
        <v>62</v>
      </c>
      <c r="AG32" s="60"/>
      <c r="AH32" s="60"/>
      <c r="AI32" s="60"/>
      <c r="AJ32" s="60"/>
      <c r="AK32" s="60"/>
      <c r="AL32" s="61"/>
      <c r="AM32" s="68" t="s">
        <v>63</v>
      </c>
      <c r="AN32" s="60"/>
      <c r="AO32" s="60"/>
      <c r="AP32" s="60"/>
      <c r="AQ32" s="60"/>
      <c r="AR32" s="60"/>
      <c r="AS32" s="61"/>
      <c r="AT32" s="68" t="s">
        <v>64</v>
      </c>
      <c r="AU32" s="60"/>
      <c r="AV32" s="60"/>
      <c r="AW32" s="60"/>
      <c r="AX32" s="60"/>
      <c r="AY32" s="60"/>
      <c r="AZ32" s="71"/>
      <c r="BH32" s="55" t="s">
        <v>65</v>
      </c>
      <c r="BI32" s="54" t="s">
        <v>66</v>
      </c>
    </row>
    <row r="33" spans="1:61" ht="10.5" customHeight="1">
      <c r="A33" s="62"/>
      <c r="B33" s="63"/>
      <c r="C33" s="63"/>
      <c r="D33" s="64"/>
      <c r="E33" s="69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4"/>
      <c r="Y33" s="69"/>
      <c r="Z33" s="63"/>
      <c r="AA33" s="63"/>
      <c r="AB33" s="63"/>
      <c r="AC33" s="63"/>
      <c r="AD33" s="63"/>
      <c r="AE33" s="64"/>
      <c r="AF33" s="69"/>
      <c r="AG33" s="63"/>
      <c r="AH33" s="63"/>
      <c r="AI33" s="63"/>
      <c r="AJ33" s="63"/>
      <c r="AK33" s="63"/>
      <c r="AL33" s="64"/>
      <c r="AM33" s="69"/>
      <c r="AN33" s="63"/>
      <c r="AO33" s="63"/>
      <c r="AP33" s="63"/>
      <c r="AQ33" s="63"/>
      <c r="AR33" s="63"/>
      <c r="AS33" s="64"/>
      <c r="AT33" s="69"/>
      <c r="AU33" s="63"/>
      <c r="AV33" s="63"/>
      <c r="AW33" s="63"/>
      <c r="AX33" s="63"/>
      <c r="AY33" s="63"/>
      <c r="AZ33" s="72"/>
      <c r="BH33" s="53" t="s">
        <v>67</v>
      </c>
      <c r="BI33" s="54" t="s">
        <v>68</v>
      </c>
    </row>
    <row r="34" spans="1:61" ht="10.5" customHeight="1">
      <c r="A34" s="65"/>
      <c r="B34" s="66"/>
      <c r="C34" s="66"/>
      <c r="D34" s="67"/>
      <c r="E34" s="70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7"/>
      <c r="Y34" s="70"/>
      <c r="Z34" s="66"/>
      <c r="AA34" s="66"/>
      <c r="AB34" s="66"/>
      <c r="AC34" s="66"/>
      <c r="AD34" s="66"/>
      <c r="AE34" s="67"/>
      <c r="AF34" s="70"/>
      <c r="AG34" s="66"/>
      <c r="AH34" s="66"/>
      <c r="AI34" s="66"/>
      <c r="AJ34" s="66"/>
      <c r="AK34" s="66"/>
      <c r="AL34" s="67"/>
      <c r="AM34" s="70"/>
      <c r="AN34" s="66"/>
      <c r="AO34" s="66"/>
      <c r="AP34" s="66"/>
      <c r="AQ34" s="66"/>
      <c r="AR34" s="66"/>
      <c r="AS34" s="67"/>
      <c r="AT34" s="70"/>
      <c r="AU34" s="66"/>
      <c r="AV34" s="66"/>
      <c r="AW34" s="66"/>
      <c r="AX34" s="66"/>
      <c r="AY34" s="66"/>
      <c r="AZ34" s="73"/>
      <c r="BB34" s="20"/>
      <c r="BH34" s="55" t="s">
        <v>69</v>
      </c>
      <c r="BI34" s="54" t="s">
        <v>70</v>
      </c>
    </row>
    <row r="35" spans="1:61" ht="10.5" customHeight="1">
      <c r="A35" s="108" t="s">
        <v>71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H35" s="55" t="s">
        <v>72</v>
      </c>
      <c r="BI35" s="54" t="s">
        <v>73</v>
      </c>
    </row>
    <row r="36" spans="1:61" ht="10.5" customHeight="1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H36" s="55" t="s">
        <v>74</v>
      </c>
      <c r="BI36" s="54" t="s">
        <v>75</v>
      </c>
    </row>
    <row r="37" spans="1:61" ht="24.95" customHeight="1">
      <c r="BH37" s="55"/>
      <c r="BI37" s="54"/>
    </row>
    <row r="38" spans="1:61" ht="24.95" customHeight="1">
      <c r="BH38" s="55"/>
      <c r="BI38" s="54"/>
    </row>
    <row r="39" spans="1:61" ht="24.95" customHeight="1">
      <c r="BH39" s="55"/>
      <c r="BI39" s="54"/>
    </row>
    <row r="40" spans="1:61" ht="24.95" customHeight="1">
      <c r="BH40" s="55"/>
      <c r="BI40" s="54"/>
    </row>
    <row r="41" spans="1:61" ht="24.95" customHeight="1">
      <c r="BH41" s="55"/>
      <c r="BI41" s="54"/>
    </row>
    <row r="42" spans="1:61" ht="24.95" customHeight="1">
      <c r="BH42" s="55"/>
      <c r="BI42" s="54"/>
    </row>
  </sheetData>
  <mergeCells count="62">
    <mergeCell ref="A35:AZ36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BC9:BF12"/>
    <mergeCell ref="A12:AZ13"/>
    <mergeCell ref="A1:U6"/>
    <mergeCell ref="V1:AA2"/>
    <mergeCell ref="AB1:AZ2"/>
    <mergeCell ref="V3:AA4"/>
    <mergeCell ref="AS3:AZ4"/>
    <mergeCell ref="V5:AA6"/>
    <mergeCell ref="AB5:AM6"/>
    <mergeCell ref="AB3:AM4"/>
    <mergeCell ref="AN3:AR4"/>
    <mergeCell ref="AN5:AR5"/>
    <mergeCell ref="AS5:AZ5"/>
    <mergeCell ref="AN6:AO6"/>
    <mergeCell ref="AP6:AQ6"/>
    <mergeCell ref="AR6:AV6"/>
    <mergeCell ref="AW6:AX6"/>
    <mergeCell ref="AY6:AZ6"/>
    <mergeCell ref="A26:D26"/>
    <mergeCell ref="E26:X26"/>
    <mergeCell ref="Y26:AE26"/>
    <mergeCell ref="AF26:AL26"/>
    <mergeCell ref="AM26:AS26"/>
    <mergeCell ref="AT26:AZ26"/>
    <mergeCell ref="A14:AZ15"/>
    <mergeCell ref="AF28:AL28"/>
    <mergeCell ref="AM28:AS28"/>
    <mergeCell ref="AT28:AZ28"/>
    <mergeCell ref="A27:D27"/>
    <mergeCell ref="E27:X27"/>
    <mergeCell ref="Y27:AE27"/>
    <mergeCell ref="AF27:AL27"/>
    <mergeCell ref="AM27:AS27"/>
    <mergeCell ref="AT27:AZ27"/>
    <mergeCell ref="A28:D28"/>
    <mergeCell ref="E28:X28"/>
    <mergeCell ref="Y28:AE28"/>
    <mergeCell ref="AT29:AZ29"/>
    <mergeCell ref="A32:D34"/>
    <mergeCell ref="E32:X34"/>
    <mergeCell ref="Y32:AE34"/>
    <mergeCell ref="AF32:AL34"/>
    <mergeCell ref="AM32:AS34"/>
    <mergeCell ref="AT32:AZ34"/>
    <mergeCell ref="A29:D29"/>
    <mergeCell ref="E29:X29"/>
    <mergeCell ref="Y29:AE29"/>
    <mergeCell ref="AF29:AL29"/>
    <mergeCell ref="AM29:AS29"/>
    <mergeCell ref="AT31:AZ31"/>
    <mergeCell ref="A30:D30"/>
    <mergeCell ref="E30:X30"/>
    <mergeCell ref="Y30:AE30"/>
  </mergeCells>
  <phoneticPr fontId="29" type="noConversion"/>
  <printOptions horizontalCentered="1" verticalCentered="1"/>
  <pageMargins left="0" right="0" top="0" bottom="0" header="1.9291338582677167" footer="0"/>
  <pageSetup paperSize="9" orientation="portrait" r:id="rId1"/>
  <headerFooter alignWithMargins="0">
    <oddHeader xml:space="preserve">&amp;R&amp;9第 &amp;P 页 OF 共 &amp;N 页 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F7FE-93B8-4A39-A851-ACBC032B40AE}">
  <sheetPr codeName="Sheet2"/>
  <dimension ref="A1:AS41"/>
  <sheetViews>
    <sheetView view="pageBreakPreview" zoomScale="145" zoomScaleNormal="130" zoomScaleSheetLayoutView="145" workbookViewId="0">
      <selection activeCell="K12" sqref="K12:Z12"/>
    </sheetView>
  </sheetViews>
  <sheetFormatPr defaultColWidth="1.875" defaultRowHeight="14.25"/>
  <cols>
    <col min="1" max="1" width="2.5" style="24" customWidth="1"/>
    <col min="2" max="44" width="1.875" style="24" customWidth="1"/>
    <col min="45" max="45" width="2.625" style="24" customWidth="1"/>
    <col min="46" max="47" width="1.875" style="24" customWidth="1"/>
    <col min="48" max="52" width="4.625" style="24" customWidth="1"/>
    <col min="53" max="53" width="1.875" style="24" customWidth="1"/>
    <col min="54" max="16384" width="1.875" style="24"/>
  </cols>
  <sheetData>
    <row r="1" spans="1:45" s="25" customFormat="1" ht="18.75" customHeight="1">
      <c r="A1" s="24"/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4"/>
      <c r="P1" s="121" t="s">
        <v>76</v>
      </c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4"/>
      <c r="AD1" s="124" t="s">
        <v>77</v>
      </c>
      <c r="AE1" s="125"/>
      <c r="AF1" s="125"/>
      <c r="AG1" s="125"/>
      <c r="AH1" s="126"/>
      <c r="AI1" s="124" t="str">
        <f>Cover!AB5</f>
        <v>F807.146A.E43.00-5</v>
      </c>
      <c r="AJ1" s="133"/>
      <c r="AK1" s="133"/>
      <c r="AL1" s="133"/>
      <c r="AM1" s="133"/>
      <c r="AN1" s="133"/>
      <c r="AO1" s="133"/>
      <c r="AP1" s="133"/>
      <c r="AQ1" s="133"/>
      <c r="AR1" s="133"/>
      <c r="AS1" s="134"/>
    </row>
    <row r="2" spans="1:45" ht="18.75" hidden="1" customHeight="1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  <c r="P2" s="122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7"/>
      <c r="AD2" s="127"/>
      <c r="AE2" s="128"/>
      <c r="AF2" s="128"/>
      <c r="AG2" s="128"/>
      <c r="AH2" s="129"/>
      <c r="AI2" s="127"/>
      <c r="AJ2" s="135"/>
      <c r="AK2" s="135"/>
      <c r="AL2" s="135"/>
      <c r="AM2" s="135"/>
      <c r="AN2" s="135"/>
      <c r="AO2" s="135"/>
      <c r="AP2" s="135"/>
      <c r="AQ2" s="135"/>
      <c r="AR2" s="135"/>
      <c r="AS2" s="136"/>
    </row>
    <row r="3" spans="1:45" ht="17.25" customHeight="1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  <c r="P3" s="122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7"/>
      <c r="AD3" s="130"/>
      <c r="AE3" s="131"/>
      <c r="AF3" s="131"/>
      <c r="AG3" s="131"/>
      <c r="AH3" s="132"/>
      <c r="AI3" s="137"/>
      <c r="AJ3" s="138"/>
      <c r="AK3" s="138"/>
      <c r="AL3" s="138"/>
      <c r="AM3" s="138"/>
      <c r="AN3" s="138"/>
      <c r="AO3" s="138"/>
      <c r="AP3" s="138"/>
      <c r="AQ3" s="138"/>
      <c r="AR3" s="138"/>
      <c r="AS3" s="139"/>
    </row>
    <row r="4" spans="1:45" ht="17.25" customHeight="1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20"/>
      <c r="P4" s="123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20"/>
      <c r="AD4" s="135"/>
      <c r="AE4" s="135"/>
      <c r="AF4" s="26"/>
      <c r="AG4" s="135"/>
      <c r="AH4" s="135"/>
      <c r="AI4" s="140"/>
      <c r="AJ4" s="140"/>
      <c r="AK4" s="135"/>
      <c r="AL4" s="135"/>
      <c r="AM4" s="27"/>
      <c r="AN4" s="135"/>
      <c r="AO4" s="135"/>
      <c r="AP4" s="141" t="s">
        <v>78</v>
      </c>
      <c r="AQ4" s="142"/>
      <c r="AR4" s="143"/>
      <c r="AS4" s="144"/>
    </row>
    <row r="5" spans="1:45" ht="17.25" customHeight="1">
      <c r="B5" s="151" t="s">
        <v>79</v>
      </c>
      <c r="C5" s="152"/>
      <c r="D5" s="152"/>
      <c r="E5" s="152"/>
      <c r="F5" s="152"/>
      <c r="G5" s="152"/>
      <c r="H5" s="152"/>
      <c r="I5" s="153"/>
      <c r="J5" s="154" t="str">
        <f>Cover!AB1</f>
        <v>伊犁新天煤化工有限责任公司2025-2026年度设计咨询外委项目</v>
      </c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41" t="s">
        <v>80</v>
      </c>
      <c r="AE5" s="142"/>
      <c r="AF5" s="142"/>
      <c r="AG5" s="142"/>
      <c r="AH5" s="142"/>
      <c r="AI5" s="142"/>
      <c r="AJ5" s="142"/>
      <c r="AK5" s="155"/>
      <c r="AL5" s="156" t="str">
        <f>Cover!AB3</f>
        <v>甲烷化机柜间</v>
      </c>
      <c r="AM5" s="157"/>
      <c r="AN5" s="157"/>
      <c r="AO5" s="157"/>
      <c r="AP5" s="157"/>
      <c r="AQ5" s="157"/>
      <c r="AR5" s="158"/>
      <c r="AS5" s="28">
        <f>Cover!AS5</f>
        <v>0</v>
      </c>
    </row>
    <row r="6" spans="1:45" ht="18.75" customHeight="1">
      <c r="B6" s="29"/>
      <c r="C6" s="30"/>
      <c r="D6" s="30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3"/>
    </row>
    <row r="7" spans="1:45" ht="18.75" customHeight="1">
      <c r="B7" s="34"/>
      <c r="C7" s="35"/>
      <c r="D7" s="35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159" t="s">
        <v>81</v>
      </c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8"/>
    </row>
    <row r="8" spans="1:45" ht="18.75" customHeight="1">
      <c r="B8" s="34"/>
      <c r="C8" s="35"/>
      <c r="D8" s="145" t="s">
        <v>82</v>
      </c>
      <c r="E8" s="145"/>
      <c r="F8" s="145"/>
      <c r="G8" s="145"/>
      <c r="H8" s="145"/>
      <c r="I8" s="145"/>
      <c r="J8" s="39"/>
      <c r="K8" s="146" t="s">
        <v>83</v>
      </c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7" t="s">
        <v>84</v>
      </c>
      <c r="AB8" s="147"/>
      <c r="AC8" s="147"/>
      <c r="AD8" s="147"/>
      <c r="AE8" s="147"/>
      <c r="AF8" s="147"/>
      <c r="AG8" s="147"/>
      <c r="AH8" s="147" t="s">
        <v>85</v>
      </c>
      <c r="AI8" s="147"/>
      <c r="AJ8" s="147"/>
      <c r="AK8" s="147"/>
      <c r="AL8" s="147"/>
      <c r="AM8" s="147"/>
      <c r="AN8" s="147"/>
      <c r="AO8" s="147"/>
      <c r="AP8" s="147"/>
      <c r="AQ8" s="35"/>
      <c r="AR8" s="35"/>
      <c r="AS8" s="38"/>
    </row>
    <row r="9" spans="1:45" ht="18.75" customHeight="1">
      <c r="B9" s="34"/>
      <c r="C9" s="35"/>
      <c r="D9" s="160" t="s">
        <v>97</v>
      </c>
      <c r="E9" s="160"/>
      <c r="F9" s="160"/>
      <c r="G9" s="160"/>
      <c r="H9" s="160"/>
      <c r="I9" s="160"/>
      <c r="J9" s="39"/>
      <c r="K9" s="149" t="str">
        <f>IFERROR(VLOOKUP(D9,Cover!BH:BI,2,0),"")</f>
        <v>来自电气及电动阀等接点信号</v>
      </c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45">
        <f>IF(D9="","",COUNTIF(DCSIOP3!P:Y,D9))</f>
        <v>6</v>
      </c>
      <c r="AB9" s="145"/>
      <c r="AC9" s="145"/>
      <c r="AD9" s="145"/>
      <c r="AE9" s="145"/>
      <c r="AF9" s="145"/>
      <c r="AG9" s="145"/>
      <c r="AH9" s="147"/>
      <c r="AI9" s="147"/>
      <c r="AJ9" s="147"/>
      <c r="AK9" s="147"/>
      <c r="AL9" s="147"/>
      <c r="AM9" s="147"/>
      <c r="AN9" s="147"/>
      <c r="AO9" s="147"/>
      <c r="AP9" s="147"/>
      <c r="AQ9" s="35"/>
      <c r="AR9" s="35"/>
      <c r="AS9" s="38"/>
    </row>
    <row r="10" spans="1:45" ht="18.75" customHeight="1">
      <c r="B10" s="34"/>
      <c r="C10" s="35"/>
      <c r="D10" s="160"/>
      <c r="E10" s="160"/>
      <c r="F10" s="160"/>
      <c r="G10" s="160"/>
      <c r="H10" s="160"/>
      <c r="I10" s="160"/>
      <c r="J10" s="39"/>
      <c r="K10" s="149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45"/>
      <c r="AB10" s="145"/>
      <c r="AC10" s="145"/>
      <c r="AD10" s="145"/>
      <c r="AE10" s="145"/>
      <c r="AF10" s="145"/>
      <c r="AG10" s="145"/>
      <c r="AH10" s="147"/>
      <c r="AI10" s="147"/>
      <c r="AJ10" s="147"/>
      <c r="AK10" s="147"/>
      <c r="AL10" s="147"/>
      <c r="AM10" s="147"/>
      <c r="AN10" s="147"/>
      <c r="AO10" s="147"/>
      <c r="AP10" s="147"/>
      <c r="AQ10" s="35"/>
      <c r="AR10" s="35"/>
      <c r="AS10" s="38"/>
    </row>
    <row r="11" spans="1:45" ht="18.75" customHeight="1">
      <c r="B11" s="34"/>
      <c r="C11" s="35"/>
      <c r="D11" s="148"/>
      <c r="E11" s="148"/>
      <c r="F11" s="148"/>
      <c r="G11" s="148"/>
      <c r="H11" s="148"/>
      <c r="I11" s="148"/>
      <c r="J11" s="39"/>
      <c r="K11" s="149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45"/>
      <c r="AB11" s="145"/>
      <c r="AC11" s="145"/>
      <c r="AD11" s="145"/>
      <c r="AE11" s="145"/>
      <c r="AF11" s="145"/>
      <c r="AG11" s="145"/>
      <c r="AH11" s="147"/>
      <c r="AI11" s="147"/>
      <c r="AJ11" s="147"/>
      <c r="AK11" s="147"/>
      <c r="AL11" s="147"/>
      <c r="AM11" s="147"/>
      <c r="AN11" s="147"/>
      <c r="AO11" s="147"/>
      <c r="AP11" s="147"/>
      <c r="AQ11" s="35"/>
      <c r="AR11" s="35"/>
      <c r="AS11" s="38"/>
    </row>
    <row r="12" spans="1:45" ht="18.75" customHeight="1">
      <c r="B12" s="34"/>
      <c r="C12" s="35"/>
      <c r="D12" s="148"/>
      <c r="E12" s="148"/>
      <c r="F12" s="148"/>
      <c r="G12" s="148"/>
      <c r="H12" s="148"/>
      <c r="I12" s="148"/>
      <c r="J12" s="39"/>
      <c r="K12" s="149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45"/>
      <c r="AB12" s="145"/>
      <c r="AC12" s="145"/>
      <c r="AD12" s="145"/>
      <c r="AE12" s="145"/>
      <c r="AF12" s="145"/>
      <c r="AG12" s="145"/>
      <c r="AH12" s="147"/>
      <c r="AI12" s="147"/>
      <c r="AJ12" s="147"/>
      <c r="AK12" s="147"/>
      <c r="AL12" s="147"/>
      <c r="AM12" s="147"/>
      <c r="AN12" s="147"/>
      <c r="AO12" s="147"/>
      <c r="AP12" s="147"/>
      <c r="AQ12" s="35"/>
      <c r="AR12" s="35"/>
      <c r="AS12" s="38"/>
    </row>
    <row r="13" spans="1:45" ht="18.75" customHeight="1">
      <c r="B13" s="34"/>
      <c r="C13" s="35"/>
      <c r="D13" s="148"/>
      <c r="E13" s="148"/>
      <c r="F13" s="148"/>
      <c r="G13" s="148"/>
      <c r="H13" s="148"/>
      <c r="I13" s="148"/>
      <c r="J13" s="39"/>
      <c r="K13" s="149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45"/>
      <c r="AB13" s="145"/>
      <c r="AC13" s="145"/>
      <c r="AD13" s="145"/>
      <c r="AE13" s="145"/>
      <c r="AF13" s="145"/>
      <c r="AG13" s="145"/>
      <c r="AH13" s="147"/>
      <c r="AI13" s="147"/>
      <c r="AJ13" s="147"/>
      <c r="AK13" s="147"/>
      <c r="AL13" s="147"/>
      <c r="AM13" s="147"/>
      <c r="AN13" s="147"/>
      <c r="AO13" s="147"/>
      <c r="AP13" s="147"/>
      <c r="AQ13" s="35"/>
      <c r="AR13" s="35"/>
      <c r="AS13" s="38"/>
    </row>
    <row r="14" spans="1:45" ht="18.75" customHeight="1">
      <c r="B14" s="34"/>
      <c r="C14" s="35"/>
      <c r="D14" s="148"/>
      <c r="E14" s="148"/>
      <c r="F14" s="148"/>
      <c r="G14" s="148"/>
      <c r="H14" s="148"/>
      <c r="I14" s="148"/>
      <c r="J14" s="39"/>
      <c r="K14" s="149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45"/>
      <c r="AB14" s="145"/>
      <c r="AC14" s="145"/>
      <c r="AD14" s="145"/>
      <c r="AE14" s="145"/>
      <c r="AF14" s="145"/>
      <c r="AG14" s="145"/>
      <c r="AH14" s="147"/>
      <c r="AI14" s="147"/>
      <c r="AJ14" s="147"/>
      <c r="AK14" s="147"/>
      <c r="AL14" s="147"/>
      <c r="AM14" s="147"/>
      <c r="AN14" s="147"/>
      <c r="AO14" s="147"/>
      <c r="AP14" s="147"/>
      <c r="AQ14" s="35"/>
      <c r="AR14" s="35"/>
      <c r="AS14" s="38"/>
    </row>
    <row r="15" spans="1:45" ht="18.75" customHeight="1">
      <c r="B15" s="34"/>
      <c r="C15" s="35"/>
      <c r="D15" s="148"/>
      <c r="E15" s="148"/>
      <c r="F15" s="148"/>
      <c r="G15" s="148"/>
      <c r="H15" s="148"/>
      <c r="I15" s="148"/>
      <c r="J15" s="39"/>
      <c r="K15" s="149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45"/>
      <c r="AB15" s="145"/>
      <c r="AC15" s="145"/>
      <c r="AD15" s="145"/>
      <c r="AE15" s="145"/>
      <c r="AF15" s="145"/>
      <c r="AG15" s="145"/>
      <c r="AH15" s="147"/>
      <c r="AI15" s="147"/>
      <c r="AJ15" s="147"/>
      <c r="AK15" s="147"/>
      <c r="AL15" s="147"/>
      <c r="AM15" s="147"/>
      <c r="AN15" s="147"/>
      <c r="AO15" s="147"/>
      <c r="AP15" s="147"/>
      <c r="AQ15" s="35"/>
      <c r="AR15" s="35"/>
      <c r="AS15" s="38"/>
    </row>
    <row r="16" spans="1:45" ht="18.75" customHeight="1">
      <c r="A16" s="40"/>
      <c r="B16" s="34"/>
      <c r="C16" s="35"/>
      <c r="D16" s="160"/>
      <c r="E16" s="160"/>
      <c r="F16" s="160"/>
      <c r="G16" s="160"/>
      <c r="H16" s="160"/>
      <c r="I16" s="160"/>
      <c r="J16" s="39"/>
      <c r="K16" s="149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45"/>
      <c r="AB16" s="145"/>
      <c r="AC16" s="145"/>
      <c r="AD16" s="145"/>
      <c r="AE16" s="145"/>
      <c r="AF16" s="145"/>
      <c r="AG16" s="145"/>
      <c r="AH16" s="147"/>
      <c r="AI16" s="147"/>
      <c r="AJ16" s="147"/>
      <c r="AK16" s="147"/>
      <c r="AL16" s="147"/>
      <c r="AM16" s="147"/>
      <c r="AN16" s="147"/>
      <c r="AO16" s="147"/>
      <c r="AP16" s="147"/>
      <c r="AQ16" s="35"/>
      <c r="AR16" s="35"/>
      <c r="AS16" s="38"/>
    </row>
    <row r="17" spans="1:45" ht="18.75" customHeight="1">
      <c r="B17" s="34"/>
      <c r="C17" s="35"/>
      <c r="D17" s="148"/>
      <c r="E17" s="148"/>
      <c r="F17" s="148"/>
      <c r="G17" s="148"/>
      <c r="H17" s="148"/>
      <c r="I17" s="148"/>
      <c r="J17" s="39"/>
      <c r="K17" s="149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45"/>
      <c r="AB17" s="145"/>
      <c r="AC17" s="145"/>
      <c r="AD17" s="145"/>
      <c r="AE17" s="145"/>
      <c r="AF17" s="145"/>
      <c r="AG17" s="145"/>
      <c r="AH17" s="147"/>
      <c r="AI17" s="147"/>
      <c r="AJ17" s="147"/>
      <c r="AK17" s="147"/>
      <c r="AL17" s="147"/>
      <c r="AM17" s="147"/>
      <c r="AN17" s="147"/>
      <c r="AO17" s="147"/>
      <c r="AP17" s="147"/>
      <c r="AQ17" s="35"/>
      <c r="AR17" s="35"/>
      <c r="AS17" s="38"/>
    </row>
    <row r="18" spans="1:45" ht="18.75" customHeight="1">
      <c r="B18" s="34"/>
      <c r="C18" s="35"/>
      <c r="D18" s="148"/>
      <c r="E18" s="148"/>
      <c r="F18" s="148"/>
      <c r="G18" s="148"/>
      <c r="H18" s="148"/>
      <c r="I18" s="148"/>
      <c r="J18" s="39"/>
      <c r="K18" s="149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45"/>
      <c r="AB18" s="145"/>
      <c r="AC18" s="145"/>
      <c r="AD18" s="145"/>
      <c r="AE18" s="145"/>
      <c r="AF18" s="145"/>
      <c r="AG18" s="145"/>
      <c r="AH18" s="147"/>
      <c r="AI18" s="147"/>
      <c r="AJ18" s="147"/>
      <c r="AK18" s="147"/>
      <c r="AL18" s="147"/>
      <c r="AM18" s="147"/>
      <c r="AN18" s="147"/>
      <c r="AO18" s="147"/>
      <c r="AP18" s="147"/>
      <c r="AQ18" s="35"/>
      <c r="AR18" s="35"/>
      <c r="AS18" s="38"/>
    </row>
    <row r="19" spans="1:45" ht="18.75" customHeight="1">
      <c r="B19" s="34"/>
      <c r="C19" s="35"/>
      <c r="D19" s="148"/>
      <c r="E19" s="148"/>
      <c r="F19" s="148"/>
      <c r="G19" s="148"/>
      <c r="H19" s="148"/>
      <c r="I19" s="148"/>
      <c r="J19" s="39"/>
      <c r="K19" s="149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45"/>
      <c r="AB19" s="145"/>
      <c r="AC19" s="145"/>
      <c r="AD19" s="145"/>
      <c r="AE19" s="145"/>
      <c r="AF19" s="145"/>
      <c r="AG19" s="145"/>
      <c r="AH19" s="147"/>
      <c r="AI19" s="147"/>
      <c r="AJ19" s="147"/>
      <c r="AK19" s="147"/>
      <c r="AL19" s="147"/>
      <c r="AM19" s="147"/>
      <c r="AN19" s="147"/>
      <c r="AO19" s="147"/>
      <c r="AP19" s="147"/>
      <c r="AQ19" s="35"/>
      <c r="AR19" s="35"/>
      <c r="AS19" s="38"/>
    </row>
    <row r="20" spans="1:45" ht="18.75" customHeight="1">
      <c r="B20" s="34"/>
      <c r="C20" s="35"/>
      <c r="D20" s="148"/>
      <c r="E20" s="148"/>
      <c r="F20" s="148"/>
      <c r="G20" s="148"/>
      <c r="H20" s="148"/>
      <c r="I20" s="148"/>
      <c r="J20" s="39"/>
      <c r="K20" s="149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45"/>
      <c r="AB20" s="145"/>
      <c r="AC20" s="145"/>
      <c r="AD20" s="145"/>
      <c r="AE20" s="145"/>
      <c r="AF20" s="145"/>
      <c r="AG20" s="145"/>
      <c r="AH20" s="147"/>
      <c r="AI20" s="147"/>
      <c r="AJ20" s="147"/>
      <c r="AK20" s="147"/>
      <c r="AL20" s="147"/>
      <c r="AM20" s="147"/>
      <c r="AN20" s="147"/>
      <c r="AO20" s="147"/>
      <c r="AP20" s="147"/>
      <c r="AQ20" s="35"/>
      <c r="AR20" s="35"/>
      <c r="AS20" s="38"/>
    </row>
    <row r="21" spans="1:45" ht="18.75" customHeight="1">
      <c r="A21" s="40"/>
      <c r="B21" s="34"/>
      <c r="C21" s="35"/>
      <c r="D21" s="160"/>
      <c r="E21" s="160"/>
      <c r="F21" s="160"/>
      <c r="G21" s="160"/>
      <c r="H21" s="160"/>
      <c r="I21" s="160"/>
      <c r="J21" s="39"/>
      <c r="K21" s="149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45"/>
      <c r="AB21" s="145"/>
      <c r="AC21" s="145"/>
      <c r="AD21" s="145"/>
      <c r="AE21" s="145"/>
      <c r="AF21" s="145"/>
      <c r="AG21" s="145"/>
      <c r="AH21" s="147"/>
      <c r="AI21" s="147"/>
      <c r="AJ21" s="147"/>
      <c r="AK21" s="147"/>
      <c r="AL21" s="147"/>
      <c r="AM21" s="147"/>
      <c r="AN21" s="147"/>
      <c r="AO21" s="147"/>
      <c r="AP21" s="147"/>
      <c r="AQ21" s="35"/>
      <c r="AR21" s="35"/>
      <c r="AS21" s="38"/>
    </row>
    <row r="22" spans="1:45" ht="18.75" customHeight="1">
      <c r="B22" s="34"/>
      <c r="C22" s="35"/>
      <c r="D22" s="160"/>
      <c r="E22" s="160"/>
      <c r="F22" s="160"/>
      <c r="G22" s="160"/>
      <c r="H22" s="160"/>
      <c r="I22" s="160"/>
      <c r="J22" s="39"/>
      <c r="K22" s="149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45"/>
      <c r="AB22" s="145"/>
      <c r="AC22" s="145"/>
      <c r="AD22" s="145"/>
      <c r="AE22" s="145"/>
      <c r="AF22" s="145"/>
      <c r="AG22" s="145"/>
      <c r="AH22" s="147"/>
      <c r="AI22" s="147"/>
      <c r="AJ22" s="147"/>
      <c r="AK22" s="147"/>
      <c r="AL22" s="147"/>
      <c r="AM22" s="147"/>
      <c r="AN22" s="147"/>
      <c r="AO22" s="147"/>
      <c r="AP22" s="147"/>
      <c r="AQ22" s="35"/>
      <c r="AR22" s="35"/>
      <c r="AS22" s="38"/>
    </row>
    <row r="23" spans="1:45" ht="18.75" customHeight="1">
      <c r="B23" s="34"/>
      <c r="C23" s="35"/>
      <c r="D23" s="161"/>
      <c r="E23" s="162"/>
      <c r="F23" s="162"/>
      <c r="G23" s="162"/>
      <c r="H23" s="162"/>
      <c r="I23" s="162"/>
      <c r="J23" s="39"/>
      <c r="K23" s="149" t="str">
        <f>IFERROR(VLOOKUP(D23,Cover!BH:BI,2,0),"")</f>
        <v/>
      </c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45" t="str">
        <f>IF(D23="","",COUNTIF(DCSIOP3!P:Y,D23))</f>
        <v/>
      </c>
      <c r="AB23" s="145"/>
      <c r="AC23" s="145"/>
      <c r="AD23" s="145"/>
      <c r="AE23" s="145"/>
      <c r="AF23" s="145"/>
      <c r="AG23" s="145"/>
      <c r="AH23" s="147"/>
      <c r="AI23" s="147"/>
      <c r="AJ23" s="147"/>
      <c r="AK23" s="147"/>
      <c r="AL23" s="147"/>
      <c r="AM23" s="147"/>
      <c r="AN23" s="147"/>
      <c r="AO23" s="147"/>
      <c r="AP23" s="147"/>
      <c r="AQ23" s="35"/>
      <c r="AR23" s="35"/>
      <c r="AS23" s="38"/>
    </row>
    <row r="24" spans="1:45" ht="18.75" customHeight="1">
      <c r="B24" s="34"/>
      <c r="C24" s="35"/>
      <c r="D24" s="160"/>
      <c r="E24" s="160"/>
      <c r="F24" s="160"/>
      <c r="G24" s="160"/>
      <c r="H24" s="160"/>
      <c r="I24" s="160"/>
      <c r="J24" s="39"/>
      <c r="K24" s="149" t="str">
        <f>IFERROR(VLOOKUP(D24,Cover!BH:BI,2,0),"")</f>
        <v/>
      </c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45" t="str">
        <f>IF(D24="","",COUNTIF(DCSIOP3!P:Y,D24))</f>
        <v/>
      </c>
      <c r="AB24" s="145"/>
      <c r="AC24" s="145"/>
      <c r="AD24" s="145"/>
      <c r="AE24" s="145"/>
      <c r="AF24" s="145"/>
      <c r="AG24" s="145"/>
      <c r="AH24" s="147"/>
      <c r="AI24" s="147"/>
      <c r="AJ24" s="147"/>
      <c r="AK24" s="147"/>
      <c r="AL24" s="147"/>
      <c r="AM24" s="147"/>
      <c r="AN24" s="147"/>
      <c r="AO24" s="147"/>
      <c r="AP24" s="147"/>
      <c r="AQ24" s="35"/>
      <c r="AR24" s="35"/>
      <c r="AS24" s="38"/>
    </row>
    <row r="25" spans="1:45" ht="18.75" customHeight="1">
      <c r="B25" s="34"/>
      <c r="C25" s="35"/>
      <c r="D25" s="160"/>
      <c r="E25" s="160"/>
      <c r="F25" s="160"/>
      <c r="G25" s="160"/>
      <c r="H25" s="160"/>
      <c r="I25" s="160"/>
      <c r="J25" s="39"/>
      <c r="K25" s="149" t="str">
        <f>IFERROR(VLOOKUP(D25,Cover!BH:BI,2,0),"")</f>
        <v/>
      </c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45" t="str">
        <f>IF(D25="","",COUNTIF(DCSIOP3!P:Y,D25))</f>
        <v/>
      </c>
      <c r="AB25" s="145"/>
      <c r="AC25" s="145"/>
      <c r="AD25" s="145"/>
      <c r="AE25" s="145"/>
      <c r="AF25" s="145"/>
      <c r="AG25" s="145"/>
      <c r="AH25" s="147"/>
      <c r="AI25" s="147"/>
      <c r="AJ25" s="147"/>
      <c r="AK25" s="147"/>
      <c r="AL25" s="147"/>
      <c r="AM25" s="147"/>
      <c r="AN25" s="147"/>
      <c r="AO25" s="147"/>
      <c r="AP25" s="147"/>
      <c r="AQ25" s="35"/>
      <c r="AR25" s="35"/>
      <c r="AS25" s="38"/>
    </row>
    <row r="26" spans="1:45" ht="18.75" customHeight="1">
      <c r="A26" s="40"/>
      <c r="B26" s="34"/>
      <c r="C26" s="35"/>
      <c r="D26" s="160"/>
      <c r="E26" s="160"/>
      <c r="F26" s="160"/>
      <c r="G26" s="160"/>
      <c r="H26" s="160"/>
      <c r="I26" s="160"/>
      <c r="J26" s="39"/>
      <c r="K26" s="149" t="str">
        <f>IFERROR(VLOOKUP(D26,Cover!BH:BI,2,0),"")</f>
        <v/>
      </c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45" t="str">
        <f>IF(D26="","",COUNTIF(DCSIOP3!P:Y,D26))</f>
        <v/>
      </c>
      <c r="AB26" s="145"/>
      <c r="AC26" s="145"/>
      <c r="AD26" s="145"/>
      <c r="AE26" s="145"/>
      <c r="AF26" s="145"/>
      <c r="AG26" s="145"/>
      <c r="AH26" s="147"/>
      <c r="AI26" s="147"/>
      <c r="AJ26" s="147"/>
      <c r="AK26" s="147"/>
      <c r="AL26" s="147"/>
      <c r="AM26" s="147"/>
      <c r="AN26" s="147"/>
      <c r="AO26" s="147"/>
      <c r="AP26" s="147"/>
      <c r="AQ26" s="35"/>
      <c r="AR26" s="35"/>
      <c r="AS26" s="38"/>
    </row>
    <row r="27" spans="1:45" ht="18.75" customHeight="1">
      <c r="B27" s="34"/>
      <c r="C27" s="35"/>
      <c r="D27" s="160"/>
      <c r="E27" s="160"/>
      <c r="F27" s="160"/>
      <c r="G27" s="160"/>
      <c r="H27" s="160"/>
      <c r="I27" s="160"/>
      <c r="J27" s="39"/>
      <c r="K27" s="149" t="str">
        <f>IFERROR(VLOOKUP(D27,Cover!BH:BI,2,0),"")</f>
        <v/>
      </c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45" t="str">
        <f>IF(D27="","",COUNTIF(DCSIOP3!P:Y,D27))</f>
        <v/>
      </c>
      <c r="AB27" s="145"/>
      <c r="AC27" s="145"/>
      <c r="AD27" s="145"/>
      <c r="AE27" s="145"/>
      <c r="AF27" s="145"/>
      <c r="AG27" s="145"/>
      <c r="AH27" s="147"/>
      <c r="AI27" s="147"/>
      <c r="AJ27" s="147"/>
      <c r="AK27" s="147"/>
      <c r="AL27" s="147"/>
      <c r="AM27" s="147"/>
      <c r="AN27" s="147"/>
      <c r="AO27" s="147"/>
      <c r="AP27" s="147"/>
      <c r="AQ27" s="35"/>
      <c r="AR27" s="35"/>
      <c r="AS27" s="38"/>
    </row>
    <row r="28" spans="1:45" ht="18.75" customHeight="1">
      <c r="B28" s="34"/>
      <c r="C28" s="35"/>
      <c r="D28" s="161"/>
      <c r="E28" s="162"/>
      <c r="F28" s="162"/>
      <c r="G28" s="162"/>
      <c r="H28" s="162"/>
      <c r="I28" s="162"/>
      <c r="J28" s="39"/>
      <c r="K28" s="149" t="str">
        <f>IFERROR(VLOOKUP(D28,Cover!BH:BI,2,0),"")</f>
        <v/>
      </c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45" t="str">
        <f>IF(D28="","",COUNTIF(DCSIOP3!P:Y,D28))</f>
        <v/>
      </c>
      <c r="AB28" s="145"/>
      <c r="AC28" s="145"/>
      <c r="AD28" s="145"/>
      <c r="AE28" s="145"/>
      <c r="AF28" s="145"/>
      <c r="AG28" s="145"/>
      <c r="AH28" s="147"/>
      <c r="AI28" s="147"/>
      <c r="AJ28" s="147"/>
      <c r="AK28" s="147"/>
      <c r="AL28" s="147"/>
      <c r="AM28" s="147"/>
      <c r="AN28" s="147"/>
      <c r="AO28" s="147"/>
      <c r="AP28" s="147"/>
      <c r="AQ28" s="35"/>
      <c r="AR28" s="35"/>
      <c r="AS28" s="38"/>
    </row>
    <row r="29" spans="1:45" ht="18.75" customHeight="1">
      <c r="B29" s="34"/>
      <c r="C29" s="35"/>
      <c r="D29" s="148"/>
      <c r="E29" s="148"/>
      <c r="F29" s="148"/>
      <c r="G29" s="148"/>
      <c r="H29" s="148"/>
      <c r="I29" s="148"/>
      <c r="J29" s="39"/>
      <c r="K29" s="149" t="str">
        <f>IFERROR(VLOOKUP(D29,Cover!BH:BI,2,0),"")</f>
        <v/>
      </c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45" t="str">
        <f>IF(D29="","",COUNTIF(DCSIOP3!P:Y,D29))</f>
        <v/>
      </c>
      <c r="AB29" s="145"/>
      <c r="AC29" s="145"/>
      <c r="AD29" s="145"/>
      <c r="AE29" s="145"/>
      <c r="AF29" s="145"/>
      <c r="AG29" s="145"/>
      <c r="AH29" s="147"/>
      <c r="AI29" s="147"/>
      <c r="AJ29" s="147"/>
      <c r="AK29" s="147"/>
      <c r="AL29" s="147"/>
      <c r="AM29" s="147"/>
      <c r="AN29" s="147"/>
      <c r="AO29" s="147"/>
      <c r="AP29" s="147"/>
      <c r="AQ29" s="35"/>
      <c r="AR29" s="35"/>
      <c r="AS29" s="38"/>
    </row>
    <row r="30" spans="1:45" ht="18.75" customHeight="1">
      <c r="A30" s="41"/>
      <c r="B30" s="34"/>
      <c r="C30" s="35"/>
      <c r="D30" s="148"/>
      <c r="E30" s="148"/>
      <c r="F30" s="148"/>
      <c r="G30" s="148"/>
      <c r="H30" s="148"/>
      <c r="I30" s="148"/>
      <c r="J30" s="39"/>
      <c r="K30" s="149" t="str">
        <f>IFERROR(VLOOKUP(D30,Cover!BH:BI,2,0),"")</f>
        <v/>
      </c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45" t="str">
        <f>IF(D30="","",COUNTIF(DCSIOP3!P:Y,D30))</f>
        <v/>
      </c>
      <c r="AB30" s="145"/>
      <c r="AC30" s="145"/>
      <c r="AD30" s="145"/>
      <c r="AE30" s="145"/>
      <c r="AF30" s="145"/>
      <c r="AG30" s="145"/>
      <c r="AH30" s="147"/>
      <c r="AI30" s="147"/>
      <c r="AJ30" s="147"/>
      <c r="AK30" s="147"/>
      <c r="AL30" s="147"/>
      <c r="AM30" s="147"/>
      <c r="AN30" s="147"/>
      <c r="AO30" s="147"/>
      <c r="AP30" s="147"/>
      <c r="AQ30" s="35"/>
      <c r="AR30" s="35"/>
      <c r="AS30" s="38"/>
    </row>
    <row r="31" spans="1:45" ht="18.75" customHeight="1">
      <c r="A31" s="41"/>
      <c r="B31" s="34"/>
      <c r="C31" s="35"/>
      <c r="D31" s="148"/>
      <c r="E31" s="148"/>
      <c r="F31" s="148"/>
      <c r="G31" s="148"/>
      <c r="H31" s="148"/>
      <c r="I31" s="148"/>
      <c r="J31" s="39"/>
      <c r="K31" s="149" t="str">
        <f>IFERROR(VLOOKUP(D31,Cover!BH:BI,2,0),"")</f>
        <v/>
      </c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45" t="str">
        <f>IF(D31="","",COUNTIF(DCSIOP3!P:Y,D31))</f>
        <v/>
      </c>
      <c r="AB31" s="145"/>
      <c r="AC31" s="145"/>
      <c r="AD31" s="145"/>
      <c r="AE31" s="145"/>
      <c r="AF31" s="145"/>
      <c r="AG31" s="145"/>
      <c r="AH31" s="147"/>
      <c r="AI31" s="147"/>
      <c r="AJ31" s="147"/>
      <c r="AK31" s="147"/>
      <c r="AL31" s="147"/>
      <c r="AM31" s="147"/>
      <c r="AN31" s="147"/>
      <c r="AO31" s="147"/>
      <c r="AP31" s="147"/>
      <c r="AQ31" s="35"/>
      <c r="AR31" s="35"/>
      <c r="AS31" s="38"/>
    </row>
    <row r="32" spans="1:45" ht="18.75" customHeight="1">
      <c r="B32" s="34"/>
      <c r="C32" s="35"/>
      <c r="D32" s="161"/>
      <c r="E32" s="162"/>
      <c r="F32" s="162"/>
      <c r="G32" s="162"/>
      <c r="H32" s="162"/>
      <c r="I32" s="162"/>
      <c r="J32" s="39"/>
      <c r="K32" s="149" t="str">
        <f>IFERROR(VLOOKUP(D32,Cover!BH:BI,2,0),"")</f>
        <v/>
      </c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45" t="str">
        <f>IF(D32="","",COUNTIF(DCSIOP3!P:Y,D32))</f>
        <v/>
      </c>
      <c r="AB32" s="145"/>
      <c r="AC32" s="145"/>
      <c r="AD32" s="145"/>
      <c r="AE32" s="145"/>
      <c r="AF32" s="145"/>
      <c r="AG32" s="145"/>
      <c r="AH32" s="147"/>
      <c r="AI32" s="147"/>
      <c r="AJ32" s="147"/>
      <c r="AK32" s="147"/>
      <c r="AL32" s="147"/>
      <c r="AM32" s="147"/>
      <c r="AN32" s="147"/>
      <c r="AO32" s="147"/>
      <c r="AP32" s="147"/>
      <c r="AQ32" s="35"/>
      <c r="AR32" s="35"/>
      <c r="AS32" s="38"/>
    </row>
    <row r="33" spans="1:45" ht="18.75" customHeight="1">
      <c r="A33" s="41"/>
      <c r="B33" s="34"/>
      <c r="C33" s="35"/>
      <c r="D33" s="148"/>
      <c r="E33" s="148"/>
      <c r="F33" s="148"/>
      <c r="G33" s="148"/>
      <c r="H33" s="148"/>
      <c r="I33" s="148"/>
      <c r="J33" s="39"/>
      <c r="K33" s="149" t="str">
        <f>IFERROR(VLOOKUP(D33,Cover!BH:BI,2,0),"")</f>
        <v/>
      </c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45" t="str">
        <f>IF(D33="","",COUNTIF(DCSIOP3!P:Y,D33))</f>
        <v/>
      </c>
      <c r="AB33" s="145"/>
      <c r="AC33" s="145"/>
      <c r="AD33" s="145"/>
      <c r="AE33" s="145"/>
      <c r="AF33" s="145"/>
      <c r="AG33" s="145"/>
      <c r="AH33" s="147"/>
      <c r="AI33" s="147"/>
      <c r="AJ33" s="147"/>
      <c r="AK33" s="147"/>
      <c r="AL33" s="147"/>
      <c r="AM33" s="147"/>
      <c r="AN33" s="147"/>
      <c r="AO33" s="147"/>
      <c r="AP33" s="147"/>
      <c r="AQ33" s="35"/>
      <c r="AR33" s="35"/>
      <c r="AS33" s="38"/>
    </row>
    <row r="34" spans="1:45" ht="18.75" customHeight="1">
      <c r="A34" s="41"/>
      <c r="B34" s="34"/>
      <c r="C34" s="35"/>
      <c r="D34" s="148"/>
      <c r="E34" s="148"/>
      <c r="F34" s="148"/>
      <c r="G34" s="148"/>
      <c r="H34" s="148"/>
      <c r="I34" s="148"/>
      <c r="J34" s="39"/>
      <c r="K34" s="149" t="str">
        <f>IFERROR(VLOOKUP(D34,Cover!BH:BI,2,0),"")</f>
        <v/>
      </c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45" t="str">
        <f>IF(D34="","",COUNTIF(DCSIOP3!P:Y,D34))</f>
        <v/>
      </c>
      <c r="AB34" s="145"/>
      <c r="AC34" s="145"/>
      <c r="AD34" s="145"/>
      <c r="AE34" s="145"/>
      <c r="AF34" s="145"/>
      <c r="AG34" s="145"/>
      <c r="AH34" s="147"/>
      <c r="AI34" s="147"/>
      <c r="AJ34" s="147"/>
      <c r="AK34" s="147"/>
      <c r="AL34" s="147"/>
      <c r="AM34" s="147"/>
      <c r="AN34" s="147"/>
      <c r="AO34" s="147"/>
      <c r="AP34" s="147"/>
      <c r="AQ34" s="35"/>
      <c r="AR34" s="35"/>
      <c r="AS34" s="38"/>
    </row>
    <row r="35" spans="1:45" ht="18.75" customHeight="1">
      <c r="A35" s="40"/>
      <c r="B35" s="34"/>
      <c r="C35" s="35"/>
      <c r="D35" s="160"/>
      <c r="E35" s="160"/>
      <c r="F35" s="160"/>
      <c r="G35" s="160"/>
      <c r="H35" s="160"/>
      <c r="I35" s="160"/>
      <c r="J35" s="39"/>
      <c r="K35" s="149" t="str">
        <f>IFERROR(VLOOKUP(D35,Cover!BH:BI,2,0),"")</f>
        <v/>
      </c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45" t="str">
        <f>IF(D35="","",COUNTIF(DCSIOP3!P:Y,D35))</f>
        <v/>
      </c>
      <c r="AB35" s="145"/>
      <c r="AC35" s="145"/>
      <c r="AD35" s="145"/>
      <c r="AE35" s="145"/>
      <c r="AF35" s="145"/>
      <c r="AG35" s="145"/>
      <c r="AH35" s="147"/>
      <c r="AI35" s="147"/>
      <c r="AJ35" s="147"/>
      <c r="AK35" s="147"/>
      <c r="AL35" s="147"/>
      <c r="AM35" s="147"/>
      <c r="AN35" s="147"/>
      <c r="AO35" s="147"/>
      <c r="AP35" s="147"/>
      <c r="AQ35" s="35"/>
      <c r="AR35" s="35"/>
      <c r="AS35" s="38"/>
    </row>
    <row r="36" spans="1:45" ht="18.75" customHeight="1">
      <c r="A36" s="40"/>
      <c r="B36" s="34"/>
      <c r="C36" s="35"/>
      <c r="D36" s="148"/>
      <c r="E36" s="148"/>
      <c r="F36" s="148"/>
      <c r="G36" s="148"/>
      <c r="H36" s="148"/>
      <c r="I36" s="148"/>
      <c r="J36" s="39"/>
      <c r="K36" s="149" t="str">
        <f>IFERROR(VLOOKUP(D36,Cover!BH:BI,2,0),"")</f>
        <v/>
      </c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45" t="str">
        <f>IF(D36="","",COUNTIF(DCSIOP3!P:Y,D36))</f>
        <v/>
      </c>
      <c r="AB36" s="145"/>
      <c r="AC36" s="145"/>
      <c r="AD36" s="145"/>
      <c r="AE36" s="145"/>
      <c r="AF36" s="145"/>
      <c r="AG36" s="145"/>
      <c r="AH36" s="147"/>
      <c r="AI36" s="147"/>
      <c r="AJ36" s="147"/>
      <c r="AK36" s="147"/>
      <c r="AL36" s="147"/>
      <c r="AM36" s="147"/>
      <c r="AN36" s="147"/>
      <c r="AO36" s="147"/>
      <c r="AP36" s="147"/>
      <c r="AQ36" s="35"/>
      <c r="AR36" s="35"/>
      <c r="AS36" s="38"/>
    </row>
    <row r="37" spans="1:45" ht="18.75" customHeight="1">
      <c r="A37" s="40"/>
      <c r="B37" s="34"/>
      <c r="C37" s="35"/>
      <c r="D37" s="148"/>
      <c r="E37" s="148"/>
      <c r="F37" s="148"/>
      <c r="G37" s="148"/>
      <c r="H37" s="148"/>
      <c r="I37" s="148"/>
      <c r="J37" s="39"/>
      <c r="K37" s="149" t="str">
        <f>IFERROR(VLOOKUP(D37,Cover!BH:BI,2,0),"")</f>
        <v/>
      </c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45" t="str">
        <f>IF(D37="","",COUNTIF(DCSIOP3!P:Y,D37))</f>
        <v/>
      </c>
      <c r="AB37" s="145"/>
      <c r="AC37" s="145"/>
      <c r="AD37" s="145"/>
      <c r="AE37" s="145"/>
      <c r="AF37" s="145"/>
      <c r="AG37" s="145"/>
      <c r="AH37" s="147"/>
      <c r="AI37" s="147"/>
      <c r="AJ37" s="147"/>
      <c r="AK37" s="147"/>
      <c r="AL37" s="147"/>
      <c r="AM37" s="147"/>
      <c r="AN37" s="147"/>
      <c r="AO37" s="147"/>
      <c r="AP37" s="147"/>
      <c r="AQ37" s="35"/>
      <c r="AR37" s="35"/>
      <c r="AS37" s="38"/>
    </row>
    <row r="38" spans="1:45" ht="18.75" customHeight="1">
      <c r="A38" s="40"/>
      <c r="B38" s="34"/>
      <c r="C38" s="35"/>
      <c r="D38" s="166"/>
      <c r="E38" s="166"/>
      <c r="F38" s="166"/>
      <c r="G38" s="166"/>
      <c r="H38" s="166"/>
      <c r="I38" s="166"/>
      <c r="J38" s="43"/>
      <c r="K38" s="167" t="s">
        <v>86</v>
      </c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45">
        <f>SUM(AA9:AG37)</f>
        <v>6</v>
      </c>
      <c r="AB38" s="145"/>
      <c r="AC38" s="145"/>
      <c r="AD38" s="145"/>
      <c r="AE38" s="145"/>
      <c r="AF38" s="145"/>
      <c r="AG38" s="145"/>
      <c r="AH38" s="168"/>
      <c r="AI38" s="168"/>
      <c r="AJ38" s="168"/>
      <c r="AK38" s="168"/>
      <c r="AL38" s="168"/>
      <c r="AM38" s="168"/>
      <c r="AN38" s="168"/>
      <c r="AO38" s="168"/>
      <c r="AP38" s="168"/>
      <c r="AQ38" s="35"/>
      <c r="AR38" s="35"/>
      <c r="AS38" s="38"/>
    </row>
    <row r="39" spans="1:45" ht="18.75" customHeight="1">
      <c r="A39" s="40"/>
      <c r="B39" s="163" t="s">
        <v>87</v>
      </c>
      <c r="C39" s="164"/>
      <c r="D39" s="164"/>
      <c r="E39" s="164"/>
      <c r="F39" s="165" t="s">
        <v>88</v>
      </c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38"/>
    </row>
    <row r="40" spans="1:45" ht="18.75" customHeight="1">
      <c r="A40" s="40"/>
      <c r="B40" s="42"/>
      <c r="C40" s="43"/>
      <c r="D40" s="43"/>
      <c r="E40" s="43"/>
      <c r="F40" s="165" t="s">
        <v>89</v>
      </c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38"/>
    </row>
    <row r="41" spans="1:45" ht="18.75" customHeight="1">
      <c r="A41" s="40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6"/>
    </row>
  </sheetData>
  <mergeCells count="142">
    <mergeCell ref="B39:E39"/>
    <mergeCell ref="F39:AR39"/>
    <mergeCell ref="F40:AR40"/>
    <mergeCell ref="D37:I37"/>
    <mergeCell ref="K37:Z37"/>
    <mergeCell ref="AA37:AG37"/>
    <mergeCell ref="AH37:AP37"/>
    <mergeCell ref="D38:I38"/>
    <mergeCell ref="K38:Z38"/>
    <mergeCell ref="AA38:AG38"/>
    <mergeCell ref="AH38:AP38"/>
    <mergeCell ref="D33:I33"/>
    <mergeCell ref="K33:Z33"/>
    <mergeCell ref="AA33:AG33"/>
    <mergeCell ref="AH33:AP33"/>
    <mergeCell ref="D34:I34"/>
    <mergeCell ref="K34:Z34"/>
    <mergeCell ref="AA34:AG34"/>
    <mergeCell ref="AH34:AP34"/>
    <mergeCell ref="D35:I35"/>
    <mergeCell ref="K35:Z35"/>
    <mergeCell ref="AA35:AG35"/>
    <mergeCell ref="AH35:AP35"/>
    <mergeCell ref="D27:I27"/>
    <mergeCell ref="K27:Z27"/>
    <mergeCell ref="AA27:AG27"/>
    <mergeCell ref="AH27:AP27"/>
    <mergeCell ref="D36:I36"/>
    <mergeCell ref="K36:Z36"/>
    <mergeCell ref="AA36:AG36"/>
    <mergeCell ref="AH36:AP36"/>
    <mergeCell ref="D29:I29"/>
    <mergeCell ref="K29:Z29"/>
    <mergeCell ref="AA29:AG29"/>
    <mergeCell ref="AH29:AP29"/>
    <mergeCell ref="D30:I30"/>
    <mergeCell ref="K30:Z30"/>
    <mergeCell ref="AA30:AG30"/>
    <mergeCell ref="AH30:AP30"/>
    <mergeCell ref="D31:I31"/>
    <mergeCell ref="K31:Z31"/>
    <mergeCell ref="AA31:AG31"/>
    <mergeCell ref="AH31:AP31"/>
    <mergeCell ref="D32:I32"/>
    <mergeCell ref="K32:Z32"/>
    <mergeCell ref="AA32:AG32"/>
    <mergeCell ref="AH32:AP32"/>
    <mergeCell ref="D24:I24"/>
    <mergeCell ref="K24:Z24"/>
    <mergeCell ref="AA24:AG24"/>
    <mergeCell ref="AH24:AP24"/>
    <mergeCell ref="D25:I25"/>
    <mergeCell ref="K25:Z25"/>
    <mergeCell ref="AA25:AG25"/>
    <mergeCell ref="AH25:AP25"/>
    <mergeCell ref="D26:I26"/>
    <mergeCell ref="K26:Z26"/>
    <mergeCell ref="AA26:AG26"/>
    <mergeCell ref="AH26:AP26"/>
    <mergeCell ref="D19:I19"/>
    <mergeCell ref="K19:Z19"/>
    <mergeCell ref="AA19:AG19"/>
    <mergeCell ref="AH19:AP19"/>
    <mergeCell ref="D28:I28"/>
    <mergeCell ref="K28:Z28"/>
    <mergeCell ref="AA28:AG28"/>
    <mergeCell ref="AH28:AP28"/>
    <mergeCell ref="D21:I21"/>
    <mergeCell ref="K21:Z21"/>
    <mergeCell ref="AA21:AG21"/>
    <mergeCell ref="AH21:AP21"/>
    <mergeCell ref="D22:I22"/>
    <mergeCell ref="K22:Z22"/>
    <mergeCell ref="AA22:AG22"/>
    <mergeCell ref="AH22:AP22"/>
    <mergeCell ref="D23:I23"/>
    <mergeCell ref="K23:Z23"/>
    <mergeCell ref="AA23:AG23"/>
    <mergeCell ref="AH23:AP23"/>
    <mergeCell ref="D20:I20"/>
    <mergeCell ref="K20:Z20"/>
    <mergeCell ref="AA20:AG20"/>
    <mergeCell ref="AH20:AP20"/>
    <mergeCell ref="D9:I9"/>
    <mergeCell ref="K9:Z9"/>
    <mergeCell ref="AA9:AG9"/>
    <mergeCell ref="AH9:AP9"/>
    <mergeCell ref="D14:I14"/>
    <mergeCell ref="K14:Z14"/>
    <mergeCell ref="AA14:AG14"/>
    <mergeCell ref="AH14:AP14"/>
    <mergeCell ref="D15:I15"/>
    <mergeCell ref="K15:Z15"/>
    <mergeCell ref="AA15:AG15"/>
    <mergeCell ref="AH15:AP15"/>
    <mergeCell ref="AH12:AP12"/>
    <mergeCell ref="D17:I17"/>
    <mergeCell ref="K17:Z17"/>
    <mergeCell ref="AA17:AG17"/>
    <mergeCell ref="AH17:AP17"/>
    <mergeCell ref="D18:I18"/>
    <mergeCell ref="K18:Z18"/>
    <mergeCell ref="AA18:AG18"/>
    <mergeCell ref="AH18:AP18"/>
    <mergeCell ref="D16:I16"/>
    <mergeCell ref="K16:Z16"/>
    <mergeCell ref="AA16:AG16"/>
    <mergeCell ref="AH16:AP16"/>
    <mergeCell ref="D8:I8"/>
    <mergeCell ref="K8:Z8"/>
    <mergeCell ref="AA8:AG8"/>
    <mergeCell ref="AH8:AP8"/>
    <mergeCell ref="D13:I13"/>
    <mergeCell ref="K13:Z13"/>
    <mergeCell ref="AA13:AG13"/>
    <mergeCell ref="AH13:AP13"/>
    <mergeCell ref="B5:I5"/>
    <mergeCell ref="J5:AC5"/>
    <mergeCell ref="AD5:AK5"/>
    <mergeCell ref="AL5:AR5"/>
    <mergeCell ref="P7:AC7"/>
    <mergeCell ref="D10:I10"/>
    <mergeCell ref="K10:Z10"/>
    <mergeCell ref="AA10:AG10"/>
    <mergeCell ref="AH10:AP10"/>
    <mergeCell ref="D11:I11"/>
    <mergeCell ref="K11:Z11"/>
    <mergeCell ref="AA11:AG11"/>
    <mergeCell ref="AH11:AP11"/>
    <mergeCell ref="D12:I12"/>
    <mergeCell ref="K12:Z12"/>
    <mergeCell ref="AA12:AG12"/>
    <mergeCell ref="B1:O4"/>
    <mergeCell ref="P1:AC4"/>
    <mergeCell ref="AD1:AH3"/>
    <mergeCell ref="AI1:AS3"/>
    <mergeCell ref="AD4:AE4"/>
    <mergeCell ref="AG4:AH4"/>
    <mergeCell ref="AI4:AJ4"/>
    <mergeCell ref="AK4:AL4"/>
    <mergeCell ref="AN4:AO4"/>
    <mergeCell ref="AP4:AS4"/>
  </mergeCells>
  <phoneticPr fontId="2" type="noConversion"/>
  <pageMargins left="0.78740157480314965" right="0.19685039370078741" top="0.59055118110236227" bottom="0.39370078740157483" header="1.1417322834645669" footer="0.31496062992125984"/>
  <pageSetup paperSize="9" orientation="portrait" r:id="rId1"/>
  <headerFooter alignWithMargins="0">
    <oddHeader xml:space="preserve">&amp;R&amp;9第 &amp;P 页  OF  共 &amp;N 页        .
</oddHeader>
    <oddFooter xml:space="preserve">&amp;R&amp;9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A64E-2CC9-41CA-91BF-DAEFF7DB1411}">
  <sheetPr codeName="Sheet3"/>
  <dimension ref="B1:AS1109"/>
  <sheetViews>
    <sheetView tabSelected="1" view="pageBreakPreview" zoomScale="130" zoomScaleNormal="100" zoomScaleSheetLayoutView="130" workbookViewId="0">
      <pane xSplit="1" ySplit="7" topLeftCell="B8" activePane="bottomRight" state="frozen"/>
      <selection activeCell="K15" sqref="K15:Z15"/>
      <selection pane="topRight" activeCell="K15" sqref="K15:Z15"/>
      <selection pane="bottomLeft" activeCell="K15" sqref="K15:Z15"/>
      <selection pane="bottomRight" activeCell="AE11" sqref="AE11:AI11"/>
    </sheetView>
  </sheetViews>
  <sheetFormatPr defaultColWidth="1.875" defaultRowHeight="14.25"/>
  <cols>
    <col min="1" max="1" width="2.5" style="24" customWidth="1"/>
    <col min="2" max="6" width="1.875" style="24" customWidth="1"/>
    <col min="7" max="7" width="5.5" style="24" customWidth="1"/>
    <col min="8" max="22" width="1.875" style="24" customWidth="1"/>
    <col min="23" max="24" width="1.875" style="24" hidden="1" customWidth="1"/>
    <col min="25" max="44" width="1.875" style="24" customWidth="1"/>
    <col min="45" max="45" width="2.625" style="24" customWidth="1"/>
    <col min="46" max="48" width="4.625" style="24" customWidth="1"/>
    <col min="49" max="49" width="1.875" style="24" customWidth="1"/>
    <col min="50" max="16384" width="1.875" style="24"/>
  </cols>
  <sheetData>
    <row r="1" spans="2:45" ht="18.75" customHeight="1"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  <c r="N1" s="121" t="s">
        <v>76</v>
      </c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4"/>
      <c r="AD1" s="124" t="s">
        <v>77</v>
      </c>
      <c r="AE1" s="133"/>
      <c r="AF1" s="133"/>
      <c r="AG1" s="133"/>
      <c r="AH1" s="189"/>
      <c r="AI1" s="124" t="str">
        <f>Cover!AB5</f>
        <v>F807.146A.E43.00-5</v>
      </c>
      <c r="AJ1" s="133"/>
      <c r="AK1" s="133"/>
      <c r="AL1" s="133"/>
      <c r="AM1" s="133"/>
      <c r="AN1" s="133"/>
      <c r="AO1" s="133"/>
      <c r="AP1" s="133"/>
      <c r="AQ1" s="133"/>
      <c r="AR1" s="133"/>
      <c r="AS1" s="134"/>
    </row>
    <row r="2" spans="2:45" ht="18.75" hidden="1" customHeight="1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7"/>
      <c r="N2" s="122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7"/>
      <c r="AD2" s="127"/>
      <c r="AE2" s="135"/>
      <c r="AF2" s="135"/>
      <c r="AG2" s="135"/>
      <c r="AH2" s="190"/>
      <c r="AI2" s="127"/>
      <c r="AJ2" s="135"/>
      <c r="AK2" s="135"/>
      <c r="AL2" s="135"/>
      <c r="AM2" s="135"/>
      <c r="AN2" s="135"/>
      <c r="AO2" s="135"/>
      <c r="AP2" s="135"/>
      <c r="AQ2" s="135"/>
      <c r="AR2" s="135"/>
      <c r="AS2" s="136"/>
    </row>
    <row r="3" spans="2:45" ht="17.25" customHeight="1"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7"/>
      <c r="N3" s="122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7"/>
      <c r="AD3" s="137"/>
      <c r="AE3" s="138"/>
      <c r="AF3" s="138"/>
      <c r="AG3" s="138"/>
      <c r="AH3" s="191"/>
      <c r="AI3" s="137"/>
      <c r="AJ3" s="138"/>
      <c r="AK3" s="138"/>
      <c r="AL3" s="138"/>
      <c r="AM3" s="138"/>
      <c r="AN3" s="138"/>
      <c r="AO3" s="138"/>
      <c r="AP3" s="138"/>
      <c r="AQ3" s="138"/>
      <c r="AR3" s="138"/>
      <c r="AS3" s="139"/>
    </row>
    <row r="4" spans="2:45" ht="17.25" customHeight="1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20"/>
      <c r="N4" s="12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20"/>
      <c r="AD4" s="192"/>
      <c r="AE4" s="143"/>
      <c r="AF4" s="26"/>
      <c r="AG4" s="143"/>
      <c r="AH4" s="143"/>
      <c r="AI4" s="193"/>
      <c r="AJ4" s="193"/>
      <c r="AK4" s="143"/>
      <c r="AL4" s="143"/>
      <c r="AM4" s="27"/>
      <c r="AN4" s="143"/>
      <c r="AO4" s="194"/>
      <c r="AP4" s="192" t="s">
        <v>78</v>
      </c>
      <c r="AQ4" s="143"/>
      <c r="AR4" s="143"/>
      <c r="AS4" s="144"/>
    </row>
    <row r="5" spans="2:45" ht="17.25" customHeight="1">
      <c r="B5" s="174" t="s">
        <v>79</v>
      </c>
      <c r="C5" s="175"/>
      <c r="D5" s="175"/>
      <c r="E5" s="175"/>
      <c r="F5" s="175"/>
      <c r="G5" s="176"/>
      <c r="H5" s="177" t="str">
        <f>Cover!AB1</f>
        <v>伊犁新天煤化工有限责任公司2025-2026年度设计咨询外委项目</v>
      </c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9"/>
      <c r="AD5" s="180" t="s">
        <v>80</v>
      </c>
      <c r="AE5" s="175"/>
      <c r="AF5" s="175"/>
      <c r="AG5" s="175"/>
      <c r="AH5" s="175"/>
      <c r="AI5" s="175"/>
      <c r="AJ5" s="175"/>
      <c r="AK5" s="176"/>
      <c r="AL5" s="177" t="str">
        <f>Cover!AB3</f>
        <v>甲烷化机柜间</v>
      </c>
      <c r="AM5" s="178"/>
      <c r="AN5" s="178"/>
      <c r="AO5" s="178"/>
      <c r="AP5" s="178"/>
      <c r="AQ5" s="178"/>
      <c r="AR5" s="179"/>
      <c r="AS5" s="47">
        <f>Cover!AS5</f>
        <v>0</v>
      </c>
    </row>
    <row r="6" spans="2:45" ht="18.75" customHeight="1">
      <c r="B6" s="181" t="s">
        <v>90</v>
      </c>
      <c r="C6" s="92"/>
      <c r="D6" s="92"/>
      <c r="E6" s="92"/>
      <c r="F6" s="92"/>
      <c r="G6" s="92"/>
      <c r="H6" s="92" t="s">
        <v>91</v>
      </c>
      <c r="I6" s="92"/>
      <c r="J6" s="92"/>
      <c r="K6" s="92"/>
      <c r="L6" s="92"/>
      <c r="M6" s="92"/>
      <c r="N6" s="92"/>
      <c r="O6" s="92"/>
      <c r="P6" s="92" t="s">
        <v>92</v>
      </c>
      <c r="Q6" s="92"/>
      <c r="R6" s="92"/>
      <c r="S6" s="92"/>
      <c r="T6" s="92"/>
      <c r="U6" s="92"/>
      <c r="V6" s="92"/>
      <c r="W6" s="92"/>
      <c r="X6" s="92"/>
      <c r="Y6" s="92"/>
      <c r="Z6" s="183" t="s">
        <v>93</v>
      </c>
      <c r="AA6" s="184"/>
      <c r="AB6" s="184"/>
      <c r="AC6" s="184"/>
      <c r="AD6" s="184"/>
      <c r="AE6" s="183" t="s">
        <v>94</v>
      </c>
      <c r="AF6" s="184"/>
      <c r="AG6" s="184"/>
      <c r="AH6" s="184"/>
      <c r="AI6" s="184"/>
      <c r="AJ6" s="183" t="s">
        <v>95</v>
      </c>
      <c r="AK6" s="183"/>
      <c r="AL6" s="183"/>
      <c r="AM6" s="184"/>
      <c r="AN6" s="184"/>
      <c r="AO6" s="183" t="s">
        <v>96</v>
      </c>
      <c r="AP6" s="183"/>
      <c r="AQ6" s="183"/>
      <c r="AR6" s="183"/>
      <c r="AS6" s="186"/>
    </row>
    <row r="7" spans="2:45" ht="18.75" customHeight="1">
      <c r="B7" s="18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7"/>
      <c r="AP7" s="187"/>
      <c r="AQ7" s="187"/>
      <c r="AR7" s="187"/>
      <c r="AS7" s="188"/>
    </row>
    <row r="8" spans="2:45" ht="18.75" customHeight="1">
      <c r="B8" s="169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3"/>
    </row>
    <row r="9" spans="2:45" ht="18.75" customHeight="1">
      <c r="B9" s="169" t="s">
        <v>100</v>
      </c>
      <c r="C9" s="170"/>
      <c r="D9" s="170"/>
      <c r="E9" s="170"/>
      <c r="F9" s="170"/>
      <c r="G9" s="170"/>
      <c r="H9" s="171" t="s">
        <v>101</v>
      </c>
      <c r="I9" s="172"/>
      <c r="J9" s="172"/>
      <c r="K9" s="172"/>
      <c r="L9" s="172"/>
      <c r="M9" s="172"/>
      <c r="N9" s="172"/>
      <c r="O9" s="172"/>
      <c r="P9" s="170" t="s">
        <v>97</v>
      </c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3"/>
    </row>
    <row r="10" spans="2:45" ht="18.75" customHeight="1">
      <c r="B10" s="169" t="s">
        <v>102</v>
      </c>
      <c r="C10" s="170"/>
      <c r="D10" s="170"/>
      <c r="E10" s="170"/>
      <c r="F10" s="170"/>
      <c r="G10" s="170"/>
      <c r="H10" s="171" t="s">
        <v>103</v>
      </c>
      <c r="I10" s="172"/>
      <c r="J10" s="172"/>
      <c r="K10" s="172"/>
      <c r="L10" s="172"/>
      <c r="M10" s="172"/>
      <c r="N10" s="172"/>
      <c r="O10" s="172"/>
      <c r="P10" s="170" t="s">
        <v>97</v>
      </c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3"/>
    </row>
    <row r="11" spans="2:45" ht="18.75" customHeight="1">
      <c r="B11" s="169" t="s">
        <v>104</v>
      </c>
      <c r="C11" s="170"/>
      <c r="D11" s="170"/>
      <c r="E11" s="170"/>
      <c r="F11" s="170"/>
      <c r="G11" s="170"/>
      <c r="H11" s="171" t="s">
        <v>105</v>
      </c>
      <c r="I11" s="172"/>
      <c r="J11" s="172"/>
      <c r="K11" s="172"/>
      <c r="L11" s="172"/>
      <c r="M11" s="172"/>
      <c r="N11" s="172"/>
      <c r="O11" s="172"/>
      <c r="P11" s="170" t="s">
        <v>97</v>
      </c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3"/>
    </row>
    <row r="12" spans="2:45" ht="18.75" customHeight="1">
      <c r="B12" s="169"/>
      <c r="C12" s="170"/>
      <c r="D12" s="170"/>
      <c r="E12" s="170"/>
      <c r="F12" s="170"/>
      <c r="G12" s="170"/>
      <c r="H12" s="171"/>
      <c r="I12" s="172"/>
      <c r="J12" s="172"/>
      <c r="K12" s="172"/>
      <c r="L12" s="172"/>
      <c r="M12" s="172"/>
      <c r="N12" s="172"/>
      <c r="O12" s="172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3"/>
    </row>
    <row r="13" spans="2:45" ht="18.75" customHeight="1">
      <c r="B13" s="169" t="s">
        <v>106</v>
      </c>
      <c r="C13" s="170"/>
      <c r="D13" s="170"/>
      <c r="E13" s="170"/>
      <c r="F13" s="170"/>
      <c r="G13" s="170"/>
      <c r="H13" s="171" t="s">
        <v>107</v>
      </c>
      <c r="I13" s="172"/>
      <c r="J13" s="172"/>
      <c r="K13" s="172"/>
      <c r="L13" s="172"/>
      <c r="M13" s="172"/>
      <c r="N13" s="172"/>
      <c r="O13" s="172"/>
      <c r="P13" s="170" t="s">
        <v>97</v>
      </c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3"/>
    </row>
    <row r="14" spans="2:45" ht="18.75" customHeight="1">
      <c r="B14" s="169" t="s">
        <v>108</v>
      </c>
      <c r="C14" s="170"/>
      <c r="D14" s="170"/>
      <c r="E14" s="170"/>
      <c r="F14" s="170"/>
      <c r="G14" s="170"/>
      <c r="H14" s="171" t="s">
        <v>109</v>
      </c>
      <c r="I14" s="172"/>
      <c r="J14" s="172"/>
      <c r="K14" s="172"/>
      <c r="L14" s="172"/>
      <c r="M14" s="172"/>
      <c r="N14" s="172"/>
      <c r="O14" s="172"/>
      <c r="P14" s="170" t="s">
        <v>97</v>
      </c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3"/>
    </row>
    <row r="15" spans="2:45" ht="18.75" customHeight="1">
      <c r="B15" s="169" t="s">
        <v>110</v>
      </c>
      <c r="C15" s="170"/>
      <c r="D15" s="170"/>
      <c r="E15" s="170"/>
      <c r="F15" s="170"/>
      <c r="G15" s="170"/>
      <c r="H15" s="171" t="s">
        <v>111</v>
      </c>
      <c r="I15" s="172"/>
      <c r="J15" s="172"/>
      <c r="K15" s="172"/>
      <c r="L15" s="172"/>
      <c r="M15" s="172"/>
      <c r="N15" s="172"/>
      <c r="O15" s="172"/>
      <c r="P15" s="170" t="s">
        <v>97</v>
      </c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3"/>
    </row>
    <row r="16" spans="2:45" ht="18.75" customHeight="1">
      <c r="B16" s="169"/>
      <c r="C16" s="170"/>
      <c r="D16" s="170"/>
      <c r="E16" s="170"/>
      <c r="F16" s="170"/>
      <c r="G16" s="170"/>
      <c r="H16" s="171"/>
      <c r="I16" s="172"/>
      <c r="J16" s="172"/>
      <c r="K16" s="172"/>
      <c r="L16" s="172"/>
      <c r="M16" s="172"/>
      <c r="N16" s="172"/>
      <c r="O16" s="172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3"/>
    </row>
    <row r="17" spans="2:45" ht="18.75" customHeight="1">
      <c r="B17" s="169"/>
      <c r="C17" s="170"/>
      <c r="D17" s="170"/>
      <c r="E17" s="170"/>
      <c r="F17" s="170"/>
      <c r="G17" s="170"/>
      <c r="H17" s="171"/>
      <c r="I17" s="172"/>
      <c r="J17" s="172"/>
      <c r="K17" s="172"/>
      <c r="L17" s="172"/>
      <c r="M17" s="172"/>
      <c r="N17" s="172"/>
      <c r="O17" s="172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3"/>
    </row>
    <row r="18" spans="2:45" ht="18.75" customHeight="1">
      <c r="B18" s="169"/>
      <c r="C18" s="170"/>
      <c r="D18" s="170"/>
      <c r="E18" s="170"/>
      <c r="F18" s="170"/>
      <c r="G18" s="170"/>
      <c r="H18" s="171"/>
      <c r="I18" s="172"/>
      <c r="J18" s="172"/>
      <c r="K18" s="172"/>
      <c r="L18" s="172"/>
      <c r="M18" s="172"/>
      <c r="N18" s="172"/>
      <c r="O18" s="172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3"/>
    </row>
    <row r="19" spans="2:45" ht="18.75" customHeight="1">
      <c r="B19" s="169"/>
      <c r="C19" s="170"/>
      <c r="D19" s="170"/>
      <c r="E19" s="170"/>
      <c r="F19" s="170"/>
      <c r="G19" s="170"/>
      <c r="H19" s="171"/>
      <c r="I19" s="172"/>
      <c r="J19" s="172"/>
      <c r="K19" s="172"/>
      <c r="L19" s="172"/>
      <c r="M19" s="172"/>
      <c r="N19" s="172"/>
      <c r="O19" s="172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3"/>
    </row>
    <row r="20" spans="2:45" ht="18.75" customHeight="1">
      <c r="B20" s="169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3"/>
    </row>
    <row r="21" spans="2:45" ht="18.75" customHeight="1">
      <c r="B21" s="169"/>
      <c r="C21" s="170"/>
      <c r="D21" s="170"/>
      <c r="E21" s="170"/>
      <c r="F21" s="170"/>
      <c r="G21" s="170"/>
      <c r="H21" s="171"/>
      <c r="I21" s="172"/>
      <c r="J21" s="172"/>
      <c r="K21" s="172"/>
      <c r="L21" s="172"/>
      <c r="M21" s="172"/>
      <c r="N21" s="172"/>
      <c r="O21" s="172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3"/>
    </row>
    <row r="22" spans="2:45" ht="18.75" customHeight="1">
      <c r="B22" s="169"/>
      <c r="C22" s="170"/>
      <c r="D22" s="170"/>
      <c r="E22" s="170"/>
      <c r="F22" s="170"/>
      <c r="G22" s="170"/>
      <c r="H22" s="171"/>
      <c r="I22" s="172"/>
      <c r="J22" s="172"/>
      <c r="K22" s="172"/>
      <c r="L22" s="172"/>
      <c r="M22" s="172"/>
      <c r="N22" s="172"/>
      <c r="O22" s="172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3"/>
    </row>
    <row r="23" spans="2:45" ht="18.75" customHeight="1">
      <c r="B23" s="169"/>
      <c r="C23" s="170"/>
      <c r="D23" s="170"/>
      <c r="E23" s="170"/>
      <c r="F23" s="170"/>
      <c r="G23" s="170"/>
      <c r="H23" s="171"/>
      <c r="I23" s="172"/>
      <c r="J23" s="172"/>
      <c r="K23" s="172"/>
      <c r="L23" s="172"/>
      <c r="M23" s="172"/>
      <c r="N23" s="172"/>
      <c r="O23" s="172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3"/>
    </row>
    <row r="24" spans="2:45" ht="18.75" customHeight="1">
      <c r="B24" s="169"/>
      <c r="C24" s="170"/>
      <c r="D24" s="170"/>
      <c r="E24" s="170"/>
      <c r="F24" s="170"/>
      <c r="G24" s="170"/>
      <c r="H24" s="171"/>
      <c r="I24" s="172"/>
      <c r="J24" s="172"/>
      <c r="K24" s="172"/>
      <c r="L24" s="172"/>
      <c r="M24" s="172"/>
      <c r="N24" s="172"/>
      <c r="O24" s="172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3"/>
    </row>
    <row r="25" spans="2:45" ht="18.75" customHeight="1">
      <c r="B25" s="169"/>
      <c r="C25" s="170"/>
      <c r="D25" s="170"/>
      <c r="E25" s="170"/>
      <c r="F25" s="170"/>
      <c r="G25" s="170"/>
      <c r="H25" s="171"/>
      <c r="I25" s="172"/>
      <c r="J25" s="172"/>
      <c r="K25" s="172"/>
      <c r="L25" s="172"/>
      <c r="M25" s="172"/>
      <c r="N25" s="172"/>
      <c r="O25" s="172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3"/>
    </row>
    <row r="26" spans="2:45" ht="18.75" customHeight="1">
      <c r="B26" s="169"/>
      <c r="C26" s="170"/>
      <c r="D26" s="170"/>
      <c r="E26" s="170"/>
      <c r="F26" s="170"/>
      <c r="G26" s="170"/>
      <c r="H26" s="171"/>
      <c r="I26" s="172"/>
      <c r="J26" s="172"/>
      <c r="K26" s="172"/>
      <c r="L26" s="172"/>
      <c r="M26" s="172"/>
      <c r="N26" s="172"/>
      <c r="O26" s="172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3"/>
    </row>
    <row r="27" spans="2:45" ht="18.75" customHeight="1">
      <c r="B27" s="169"/>
      <c r="C27" s="170"/>
      <c r="D27" s="170"/>
      <c r="E27" s="170"/>
      <c r="F27" s="170"/>
      <c r="G27" s="170"/>
      <c r="H27" s="171"/>
      <c r="I27" s="172"/>
      <c r="J27" s="172"/>
      <c r="K27" s="172"/>
      <c r="L27" s="172"/>
      <c r="M27" s="172"/>
      <c r="N27" s="172"/>
      <c r="O27" s="172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3"/>
    </row>
    <row r="28" spans="2:45" ht="18.75" customHeight="1">
      <c r="B28" s="169"/>
      <c r="C28" s="170"/>
      <c r="D28" s="170"/>
      <c r="E28" s="170"/>
      <c r="F28" s="170"/>
      <c r="G28" s="170"/>
      <c r="H28" s="171"/>
      <c r="I28" s="172"/>
      <c r="J28" s="172"/>
      <c r="K28" s="172"/>
      <c r="L28" s="172"/>
      <c r="M28" s="172"/>
      <c r="N28" s="172"/>
      <c r="O28" s="172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3"/>
    </row>
    <row r="29" spans="2:45" ht="18.75" customHeight="1">
      <c r="B29" s="169"/>
      <c r="C29" s="170"/>
      <c r="D29" s="170"/>
      <c r="E29" s="170"/>
      <c r="F29" s="170"/>
      <c r="G29" s="170"/>
      <c r="H29" s="171"/>
      <c r="I29" s="172"/>
      <c r="J29" s="172"/>
      <c r="K29" s="172"/>
      <c r="L29" s="172"/>
      <c r="M29" s="172"/>
      <c r="N29" s="172"/>
      <c r="O29" s="172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3"/>
    </row>
    <row r="30" spans="2:45" ht="18.75" customHeight="1">
      <c r="B30" s="169"/>
      <c r="C30" s="170"/>
      <c r="D30" s="170"/>
      <c r="E30" s="170"/>
      <c r="F30" s="170"/>
      <c r="G30" s="170"/>
      <c r="H30" s="171"/>
      <c r="I30" s="172"/>
      <c r="J30" s="172"/>
      <c r="K30" s="172"/>
      <c r="L30" s="172"/>
      <c r="M30" s="172"/>
      <c r="N30" s="172"/>
      <c r="O30" s="172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3"/>
    </row>
    <row r="31" spans="2:45" ht="18.75" customHeight="1">
      <c r="B31" s="169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3"/>
    </row>
    <row r="32" spans="2:45" ht="18.75" customHeight="1">
      <c r="B32" s="169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3"/>
    </row>
    <row r="33" spans="2:45" ht="18.75" customHeight="1">
      <c r="B33" s="169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3"/>
    </row>
    <row r="34" spans="2:45" ht="18.75" customHeight="1">
      <c r="B34" s="169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3"/>
    </row>
    <row r="35" spans="2:45" ht="18.75" customHeight="1">
      <c r="B35" s="169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3"/>
    </row>
    <row r="36" spans="2:45" ht="18.75" customHeight="1">
      <c r="B36" s="169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3"/>
    </row>
    <row r="37" spans="2:45" ht="18.75" customHeight="1">
      <c r="B37" s="169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3"/>
    </row>
    <row r="38" spans="2:45" ht="18.75" customHeight="1">
      <c r="B38" s="169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3"/>
    </row>
    <row r="39" spans="2:45" ht="18.75" customHeight="1">
      <c r="B39" s="169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3"/>
    </row>
    <row r="40" spans="2:45" ht="18.75" customHeight="1">
      <c r="B40" s="195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3"/>
    </row>
    <row r="41" spans="2:45" ht="18.75" customHeight="1">
      <c r="B41" s="196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3"/>
    </row>
    <row r="42" spans="2:45" ht="18.75" customHeight="1"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3"/>
    </row>
    <row r="43" spans="2:45" ht="18.75" customHeight="1">
      <c r="B43" s="169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3"/>
    </row>
    <row r="44" spans="2:45" ht="18.75" customHeight="1"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3"/>
    </row>
    <row r="45" spans="2:45" ht="18.75" customHeight="1">
      <c r="B45" s="169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3"/>
    </row>
    <row r="46" spans="2:45" ht="18.75" customHeight="1"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3"/>
    </row>
    <row r="47" spans="2:45" ht="18.75" customHeight="1">
      <c r="B47" s="169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3"/>
    </row>
    <row r="48" spans="2:45" ht="18.75" customHeight="1">
      <c r="B48" s="169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3"/>
    </row>
    <row r="49" spans="2:45" ht="18.75" customHeight="1">
      <c r="B49" s="169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3"/>
    </row>
    <row r="50" spans="2:45" ht="18.75" customHeight="1">
      <c r="B50" s="169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3"/>
    </row>
    <row r="51" spans="2:45" ht="18.75" customHeight="1">
      <c r="B51" s="169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3"/>
    </row>
    <row r="52" spans="2:45" ht="18.75" customHeight="1">
      <c r="B52" s="169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3"/>
    </row>
    <row r="53" spans="2:45" ht="18.75" customHeight="1">
      <c r="B53" s="169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3"/>
    </row>
    <row r="54" spans="2:45" ht="18.75" customHeight="1">
      <c r="B54" s="169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3"/>
    </row>
    <row r="55" spans="2:45" ht="18.75" customHeight="1">
      <c r="B55" s="169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3"/>
    </row>
    <row r="56" spans="2:45" ht="18.75" customHeight="1">
      <c r="B56" s="169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3"/>
    </row>
    <row r="57" spans="2:45" ht="18.75" customHeight="1">
      <c r="B57" s="169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3"/>
    </row>
    <row r="58" spans="2:45" ht="18.75" customHeight="1">
      <c r="B58" s="169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3"/>
    </row>
    <row r="59" spans="2:45" ht="18.75" customHeight="1">
      <c r="B59" s="169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3"/>
    </row>
    <row r="60" spans="2:45" ht="18.75" customHeight="1">
      <c r="B60" s="169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3"/>
    </row>
    <row r="61" spans="2:45" ht="18.75" customHeight="1">
      <c r="B61" s="169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3"/>
    </row>
    <row r="62" spans="2:45" ht="18.75" customHeight="1">
      <c r="B62" s="169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3"/>
    </row>
    <row r="63" spans="2:45" ht="18.75" customHeight="1">
      <c r="B63" s="169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3"/>
    </row>
    <row r="64" spans="2:45" ht="18.75" customHeight="1">
      <c r="B64" s="169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3"/>
    </row>
    <row r="65" spans="2:45" ht="18.75" customHeight="1">
      <c r="B65" s="169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3"/>
    </row>
    <row r="66" spans="2:45" ht="18.75" customHeight="1">
      <c r="B66" s="169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3"/>
    </row>
    <row r="67" spans="2:45" ht="18.75" customHeight="1">
      <c r="B67" s="169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3"/>
    </row>
    <row r="68" spans="2:45" ht="18.75" customHeight="1">
      <c r="B68" s="169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3"/>
    </row>
    <row r="69" spans="2:45" ht="18.75" customHeight="1">
      <c r="B69" s="169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3"/>
    </row>
    <row r="70" spans="2:45" ht="18.75" customHeight="1">
      <c r="B70" s="169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3"/>
    </row>
    <row r="71" spans="2:45" ht="18.75" customHeight="1">
      <c r="B71" s="169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3"/>
    </row>
    <row r="72" spans="2:45" ht="18.75" customHeight="1">
      <c r="B72" s="169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3"/>
    </row>
    <row r="73" spans="2:45" ht="18.75" customHeight="1">
      <c r="B73" s="169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3"/>
    </row>
    <row r="74" spans="2:45" ht="18.75" customHeight="1">
      <c r="B74" s="169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3"/>
    </row>
    <row r="75" spans="2:45" ht="18.75" customHeight="1">
      <c r="B75" s="169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3"/>
    </row>
    <row r="76" spans="2:45" ht="18.75" customHeight="1">
      <c r="B76" s="169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3"/>
    </row>
    <row r="77" spans="2:45" ht="18.75" customHeight="1"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3"/>
    </row>
    <row r="78" spans="2:45" ht="18.75" customHeight="1">
      <c r="B78" s="169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3"/>
    </row>
    <row r="79" spans="2:45" ht="18.75" customHeight="1">
      <c r="B79" s="169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3"/>
    </row>
    <row r="80" spans="2:45" ht="18.75" customHeight="1">
      <c r="B80" s="169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3"/>
    </row>
    <row r="81" spans="2:45" ht="18.75" customHeight="1"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3"/>
    </row>
    <row r="82" spans="2:45" ht="18.75" customHeight="1">
      <c r="B82" s="169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3"/>
    </row>
    <row r="83" spans="2:45" ht="18.75" customHeight="1">
      <c r="B83" s="169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3"/>
    </row>
    <row r="84" spans="2:45" ht="18.75" customHeight="1">
      <c r="B84" s="169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3"/>
    </row>
    <row r="85" spans="2:45" ht="18.75" customHeight="1">
      <c r="B85" s="169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3"/>
    </row>
    <row r="86" spans="2:45" ht="18.75" customHeight="1">
      <c r="B86" s="169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3"/>
    </row>
    <row r="87" spans="2:45" ht="18.75" customHeight="1">
      <c r="B87" s="169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3"/>
    </row>
    <row r="88" spans="2:45" ht="18.75" customHeight="1">
      <c r="B88" s="169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3"/>
    </row>
    <row r="89" spans="2:45" ht="18.75" customHeight="1">
      <c r="B89" s="169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3"/>
    </row>
    <row r="90" spans="2:45" ht="18.75" customHeight="1">
      <c r="B90" s="169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3"/>
    </row>
    <row r="91" spans="2:45" ht="18.75" customHeight="1">
      <c r="B91" s="169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3"/>
    </row>
    <row r="92" spans="2:45" ht="18.75" customHeight="1">
      <c r="B92" s="169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3"/>
    </row>
    <row r="93" spans="2:45" ht="18.75" customHeight="1">
      <c r="B93" s="169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3"/>
    </row>
    <row r="94" spans="2:45" ht="18.75" customHeight="1">
      <c r="B94" s="169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3"/>
    </row>
    <row r="95" spans="2:45" ht="18.75" customHeight="1">
      <c r="B95" s="169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3"/>
    </row>
    <row r="96" spans="2:45" ht="18.75" customHeight="1">
      <c r="B96" s="169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3"/>
    </row>
    <row r="97" spans="2:45" ht="18.75" customHeight="1">
      <c r="B97" s="169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3"/>
    </row>
    <row r="98" spans="2:45" ht="18.75" customHeight="1">
      <c r="B98" s="169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3"/>
    </row>
    <row r="99" spans="2:45" ht="18.75" customHeight="1">
      <c r="B99" s="169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3"/>
    </row>
    <row r="100" spans="2:45" ht="18.75" customHeight="1">
      <c r="B100" s="169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3"/>
    </row>
    <row r="101" spans="2:45" ht="18.75" customHeight="1">
      <c r="B101" s="169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3"/>
    </row>
    <row r="102" spans="2:45" ht="18.75" customHeight="1">
      <c r="B102" s="169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3"/>
    </row>
    <row r="103" spans="2:45" ht="18.75" customHeight="1">
      <c r="B103" s="169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3"/>
    </row>
    <row r="104" spans="2:45" ht="18.75" customHeight="1">
      <c r="B104" s="169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3"/>
    </row>
    <row r="105" spans="2:45" ht="18.75" customHeight="1">
      <c r="B105" s="169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3"/>
    </row>
    <row r="106" spans="2:45" ht="18.75" customHeight="1">
      <c r="B106" s="169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3"/>
    </row>
    <row r="107" spans="2:45" ht="18.75" customHeight="1">
      <c r="B107" s="169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0"/>
      <c r="AO107" s="170"/>
      <c r="AP107" s="170"/>
      <c r="AQ107" s="170"/>
      <c r="AR107" s="170"/>
      <c r="AS107" s="173"/>
    </row>
    <row r="108" spans="2:45" ht="18.75" customHeight="1">
      <c r="B108" s="169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  <c r="AP108" s="170"/>
      <c r="AQ108" s="170"/>
      <c r="AR108" s="170"/>
      <c r="AS108" s="173"/>
    </row>
    <row r="109" spans="2:45" ht="18.75" customHeight="1">
      <c r="B109" s="169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170"/>
      <c r="AK109" s="170"/>
      <c r="AL109" s="170"/>
      <c r="AM109" s="170"/>
      <c r="AN109" s="170"/>
      <c r="AO109" s="170"/>
      <c r="AP109" s="170"/>
      <c r="AQ109" s="170"/>
      <c r="AR109" s="170"/>
      <c r="AS109" s="173"/>
    </row>
    <row r="110" spans="2:45" ht="18.75" customHeight="1">
      <c r="B110" s="169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0"/>
      <c r="AK110" s="170"/>
      <c r="AL110" s="170"/>
      <c r="AM110" s="170"/>
      <c r="AN110" s="170"/>
      <c r="AO110" s="170"/>
      <c r="AP110" s="170"/>
      <c r="AQ110" s="170"/>
      <c r="AR110" s="170"/>
      <c r="AS110" s="173"/>
    </row>
    <row r="111" spans="2:45" ht="18.75" customHeight="1">
      <c r="B111" s="169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170"/>
      <c r="AQ111" s="170"/>
      <c r="AR111" s="170"/>
      <c r="AS111" s="173"/>
    </row>
    <row r="112" spans="2:45" ht="18.75" customHeight="1">
      <c r="B112" s="169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3"/>
    </row>
    <row r="113" spans="2:45" ht="18.75" customHeight="1">
      <c r="B113" s="169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3"/>
    </row>
    <row r="114" spans="2:45" ht="18.75" customHeight="1">
      <c r="B114" s="169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3"/>
    </row>
    <row r="115" spans="2:45" ht="18.75" customHeight="1">
      <c r="B115" s="169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73"/>
    </row>
    <row r="116" spans="2:45" ht="18.75" customHeight="1">
      <c r="B116" s="169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0"/>
      <c r="AL116" s="170"/>
      <c r="AM116" s="170"/>
      <c r="AN116" s="170"/>
      <c r="AO116" s="170"/>
      <c r="AP116" s="170"/>
      <c r="AQ116" s="170"/>
      <c r="AR116" s="170"/>
      <c r="AS116" s="173"/>
    </row>
    <row r="117" spans="2:45" ht="18.75" customHeight="1">
      <c r="B117" s="169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170"/>
      <c r="AK117" s="170"/>
      <c r="AL117" s="170"/>
      <c r="AM117" s="170"/>
      <c r="AN117" s="170"/>
      <c r="AO117" s="170"/>
      <c r="AP117" s="170"/>
      <c r="AQ117" s="170"/>
      <c r="AR117" s="170"/>
      <c r="AS117" s="173"/>
    </row>
    <row r="118" spans="2:45" ht="18.75" customHeight="1">
      <c r="B118" s="169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0"/>
      <c r="AI118" s="170"/>
      <c r="AJ118" s="170"/>
      <c r="AK118" s="170"/>
      <c r="AL118" s="170"/>
      <c r="AM118" s="170"/>
      <c r="AN118" s="170"/>
      <c r="AO118" s="170"/>
      <c r="AP118" s="170"/>
      <c r="AQ118" s="170"/>
      <c r="AR118" s="170"/>
      <c r="AS118" s="173"/>
    </row>
    <row r="119" spans="2:45" ht="18.75" customHeight="1">
      <c r="B119" s="169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170"/>
      <c r="AK119" s="170"/>
      <c r="AL119" s="170"/>
      <c r="AM119" s="170"/>
      <c r="AN119" s="170"/>
      <c r="AO119" s="170"/>
      <c r="AP119" s="170"/>
      <c r="AQ119" s="170"/>
      <c r="AR119" s="170"/>
      <c r="AS119" s="173"/>
    </row>
    <row r="120" spans="2:45" ht="18.75" customHeight="1">
      <c r="B120" s="169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170"/>
      <c r="AO120" s="170"/>
      <c r="AP120" s="170"/>
      <c r="AQ120" s="170"/>
      <c r="AR120" s="170"/>
      <c r="AS120" s="173"/>
    </row>
    <row r="121" spans="2:45" ht="18.75" customHeight="1">
      <c r="B121" s="169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170"/>
      <c r="AK121" s="170"/>
      <c r="AL121" s="170"/>
      <c r="AM121" s="170"/>
      <c r="AN121" s="170"/>
      <c r="AO121" s="170"/>
      <c r="AP121" s="170"/>
      <c r="AQ121" s="170"/>
      <c r="AR121" s="170"/>
      <c r="AS121" s="173"/>
    </row>
    <row r="122" spans="2:45" ht="18.75" customHeight="1">
      <c r="B122" s="169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170"/>
      <c r="AQ122" s="170"/>
      <c r="AR122" s="170"/>
      <c r="AS122" s="173"/>
    </row>
    <row r="123" spans="2:45" ht="18.75" customHeight="1">
      <c r="B123" s="169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3"/>
    </row>
    <row r="124" spans="2:45" ht="18.75" customHeight="1">
      <c r="B124" s="169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0"/>
      <c r="AK124" s="170"/>
      <c r="AL124" s="170"/>
      <c r="AM124" s="170"/>
      <c r="AN124" s="170"/>
      <c r="AO124" s="170"/>
      <c r="AP124" s="170"/>
      <c r="AQ124" s="170"/>
      <c r="AR124" s="170"/>
      <c r="AS124" s="173"/>
    </row>
    <row r="125" spans="2:45" ht="18.75" customHeight="1">
      <c r="B125" s="169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3"/>
    </row>
    <row r="126" spans="2:45" ht="18.75" customHeight="1">
      <c r="B126" s="169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73"/>
    </row>
    <row r="127" spans="2:45" ht="18.75" customHeight="1">
      <c r="B127" s="169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3"/>
    </row>
    <row r="128" spans="2:45" ht="18.75" customHeight="1">
      <c r="B128" s="169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3"/>
    </row>
    <row r="129" spans="2:45" ht="18.75" customHeight="1">
      <c r="B129" s="169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3"/>
    </row>
    <row r="130" spans="2:45" ht="18.75" customHeight="1">
      <c r="B130" s="169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  <c r="AR130" s="170"/>
      <c r="AS130" s="173"/>
    </row>
    <row r="131" spans="2:45" ht="18.75" customHeight="1">
      <c r="B131" s="169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170"/>
      <c r="AK131" s="170"/>
      <c r="AL131" s="170"/>
      <c r="AM131" s="170"/>
      <c r="AN131" s="170"/>
      <c r="AO131" s="170"/>
      <c r="AP131" s="170"/>
      <c r="AQ131" s="170"/>
      <c r="AR131" s="170"/>
      <c r="AS131" s="173"/>
    </row>
    <row r="132" spans="2:45" ht="18.75" customHeight="1">
      <c r="B132" s="169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3"/>
    </row>
    <row r="133" spans="2:45" ht="18.75" customHeight="1">
      <c r="B133" s="169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3"/>
    </row>
    <row r="134" spans="2:45" ht="18.75" customHeight="1">
      <c r="B134" s="169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3"/>
    </row>
    <row r="135" spans="2:45" ht="18.75" customHeight="1">
      <c r="B135" s="169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170"/>
      <c r="AK135" s="170"/>
      <c r="AL135" s="170"/>
      <c r="AM135" s="170"/>
      <c r="AN135" s="170"/>
      <c r="AO135" s="170"/>
      <c r="AP135" s="170"/>
      <c r="AQ135" s="170"/>
      <c r="AR135" s="170"/>
      <c r="AS135" s="173"/>
    </row>
    <row r="136" spans="2:45" ht="18.75" customHeight="1">
      <c r="B136" s="169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3"/>
    </row>
    <row r="137" spans="2:45" ht="18.75" customHeight="1">
      <c r="B137" s="169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3"/>
    </row>
    <row r="138" spans="2:45" ht="18.75" customHeight="1">
      <c r="B138" s="169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3"/>
    </row>
    <row r="139" spans="2:45" ht="18.75" customHeight="1">
      <c r="B139" s="169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170"/>
      <c r="AK139" s="170"/>
      <c r="AL139" s="170"/>
      <c r="AM139" s="170"/>
      <c r="AN139" s="170"/>
      <c r="AO139" s="170"/>
      <c r="AP139" s="170"/>
      <c r="AQ139" s="170"/>
      <c r="AR139" s="170"/>
      <c r="AS139" s="173"/>
    </row>
    <row r="140" spans="2:45" ht="18.75" customHeight="1">
      <c r="B140" s="169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3"/>
    </row>
    <row r="141" spans="2:45" ht="18.75" customHeight="1">
      <c r="B141" s="169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3"/>
    </row>
    <row r="142" spans="2:45" ht="18.75" customHeight="1">
      <c r="B142" s="169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3"/>
    </row>
    <row r="143" spans="2:45" ht="18.75" customHeight="1">
      <c r="B143" s="169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170"/>
      <c r="AO143" s="170"/>
      <c r="AP143" s="170"/>
      <c r="AQ143" s="170"/>
      <c r="AR143" s="170"/>
      <c r="AS143" s="173"/>
    </row>
    <row r="144" spans="2:45" ht="18.75" customHeight="1">
      <c r="B144" s="169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3"/>
    </row>
    <row r="145" spans="2:45" ht="18.75" customHeight="1">
      <c r="B145" s="169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3"/>
    </row>
    <row r="146" spans="2:45" ht="18.75" customHeight="1">
      <c r="B146" s="169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3"/>
    </row>
    <row r="147" spans="2:45" ht="18.75" customHeight="1">
      <c r="B147" s="169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3"/>
    </row>
    <row r="148" spans="2:45" ht="18.75" customHeight="1">
      <c r="B148" s="169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3"/>
    </row>
    <row r="149" spans="2:45" ht="18.75" customHeight="1">
      <c r="B149" s="169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170"/>
      <c r="AK149" s="170"/>
      <c r="AL149" s="170"/>
      <c r="AM149" s="170"/>
      <c r="AN149" s="170"/>
      <c r="AO149" s="170"/>
      <c r="AP149" s="170"/>
      <c r="AQ149" s="170"/>
      <c r="AR149" s="170"/>
      <c r="AS149" s="173"/>
    </row>
    <row r="150" spans="2:45" ht="18.75" customHeight="1">
      <c r="B150" s="169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170"/>
      <c r="AK150" s="170"/>
      <c r="AL150" s="170"/>
      <c r="AM150" s="170"/>
      <c r="AN150" s="170"/>
      <c r="AO150" s="170"/>
      <c r="AP150" s="170"/>
      <c r="AQ150" s="170"/>
      <c r="AR150" s="170"/>
      <c r="AS150" s="173"/>
    </row>
    <row r="151" spans="2:45" ht="18.75" customHeight="1">
      <c r="B151" s="169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170"/>
      <c r="AK151" s="170"/>
      <c r="AL151" s="170"/>
      <c r="AM151" s="170"/>
      <c r="AN151" s="170"/>
      <c r="AO151" s="170"/>
      <c r="AP151" s="170"/>
      <c r="AQ151" s="170"/>
      <c r="AR151" s="170"/>
      <c r="AS151" s="173"/>
    </row>
    <row r="152" spans="2:45" ht="18.75" customHeight="1">
      <c r="B152" s="169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0"/>
      <c r="AL152" s="170"/>
      <c r="AM152" s="170"/>
      <c r="AN152" s="170"/>
      <c r="AO152" s="170"/>
      <c r="AP152" s="170"/>
      <c r="AQ152" s="170"/>
      <c r="AR152" s="170"/>
      <c r="AS152" s="173"/>
    </row>
    <row r="153" spans="2:45" ht="18.75" customHeight="1">
      <c r="B153" s="169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170"/>
      <c r="AK153" s="170"/>
      <c r="AL153" s="170"/>
      <c r="AM153" s="170"/>
      <c r="AN153" s="170"/>
      <c r="AO153" s="170"/>
      <c r="AP153" s="170"/>
      <c r="AQ153" s="170"/>
      <c r="AR153" s="170"/>
      <c r="AS153" s="173"/>
    </row>
    <row r="154" spans="2:45" ht="18.75" customHeight="1">
      <c r="B154" s="169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170"/>
      <c r="AK154" s="170"/>
      <c r="AL154" s="170"/>
      <c r="AM154" s="170"/>
      <c r="AN154" s="170"/>
      <c r="AO154" s="170"/>
      <c r="AP154" s="170"/>
      <c r="AQ154" s="170"/>
      <c r="AR154" s="170"/>
      <c r="AS154" s="173"/>
    </row>
    <row r="155" spans="2:45" ht="18.75" customHeight="1">
      <c r="B155" s="169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170"/>
      <c r="AK155" s="170"/>
      <c r="AL155" s="170"/>
      <c r="AM155" s="170"/>
      <c r="AN155" s="170"/>
      <c r="AO155" s="170"/>
      <c r="AP155" s="170"/>
      <c r="AQ155" s="170"/>
      <c r="AR155" s="170"/>
      <c r="AS155" s="173"/>
    </row>
    <row r="156" spans="2:45" ht="18.75" customHeight="1">
      <c r="B156" s="169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170"/>
      <c r="AK156" s="170"/>
      <c r="AL156" s="170"/>
      <c r="AM156" s="170"/>
      <c r="AN156" s="170"/>
      <c r="AO156" s="170"/>
      <c r="AP156" s="170"/>
      <c r="AQ156" s="170"/>
      <c r="AR156" s="170"/>
      <c r="AS156" s="173"/>
    </row>
    <row r="157" spans="2:45" ht="18.75" customHeight="1">
      <c r="B157" s="169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70"/>
      <c r="AH157" s="170"/>
      <c r="AI157" s="170"/>
      <c r="AJ157" s="170"/>
      <c r="AK157" s="170"/>
      <c r="AL157" s="170"/>
      <c r="AM157" s="170"/>
      <c r="AN157" s="170"/>
      <c r="AO157" s="170"/>
      <c r="AP157" s="170"/>
      <c r="AQ157" s="170"/>
      <c r="AR157" s="170"/>
      <c r="AS157" s="173"/>
    </row>
    <row r="158" spans="2:45" ht="18.75" customHeight="1">
      <c r="B158" s="169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170"/>
      <c r="AK158" s="170"/>
      <c r="AL158" s="170"/>
      <c r="AM158" s="170"/>
      <c r="AN158" s="170"/>
      <c r="AO158" s="170"/>
      <c r="AP158" s="170"/>
      <c r="AQ158" s="170"/>
      <c r="AR158" s="170"/>
      <c r="AS158" s="173"/>
    </row>
    <row r="159" spans="2:45" ht="18.75" customHeight="1">
      <c r="B159" s="169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3"/>
    </row>
    <row r="160" spans="2:45" ht="18.75" customHeight="1">
      <c r="B160" s="169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170"/>
      <c r="AK160" s="170"/>
      <c r="AL160" s="170"/>
      <c r="AM160" s="170"/>
      <c r="AN160" s="170"/>
      <c r="AO160" s="170"/>
      <c r="AP160" s="170"/>
      <c r="AQ160" s="170"/>
      <c r="AR160" s="170"/>
      <c r="AS160" s="173"/>
    </row>
    <row r="161" spans="2:45" ht="18.75" customHeight="1">
      <c r="B161" s="169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170"/>
      <c r="AK161" s="170"/>
      <c r="AL161" s="170"/>
      <c r="AM161" s="170"/>
      <c r="AN161" s="170"/>
      <c r="AO161" s="170"/>
      <c r="AP161" s="170"/>
      <c r="AQ161" s="170"/>
      <c r="AR161" s="170"/>
      <c r="AS161" s="173"/>
    </row>
    <row r="162" spans="2:45" ht="18.75" customHeight="1">
      <c r="B162" s="169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170"/>
      <c r="AO162" s="170"/>
      <c r="AP162" s="170"/>
      <c r="AQ162" s="170"/>
      <c r="AR162" s="170"/>
      <c r="AS162" s="173"/>
    </row>
    <row r="163" spans="2:45" ht="18.75" customHeight="1">
      <c r="B163" s="169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170"/>
      <c r="AK163" s="170"/>
      <c r="AL163" s="170"/>
      <c r="AM163" s="170"/>
      <c r="AN163" s="170"/>
      <c r="AO163" s="170"/>
      <c r="AP163" s="170"/>
      <c r="AQ163" s="170"/>
      <c r="AR163" s="170"/>
      <c r="AS163" s="173"/>
    </row>
    <row r="164" spans="2:45" ht="18.75" customHeight="1">
      <c r="B164" s="169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170"/>
      <c r="AK164" s="170"/>
      <c r="AL164" s="170"/>
      <c r="AM164" s="170"/>
      <c r="AN164" s="170"/>
      <c r="AO164" s="170"/>
      <c r="AP164" s="170"/>
      <c r="AQ164" s="170"/>
      <c r="AR164" s="170"/>
      <c r="AS164" s="173"/>
    </row>
    <row r="165" spans="2:45" ht="18.75" customHeight="1">
      <c r="B165" s="169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170"/>
      <c r="AK165" s="170"/>
      <c r="AL165" s="170"/>
      <c r="AM165" s="170"/>
      <c r="AN165" s="170"/>
      <c r="AO165" s="170"/>
      <c r="AP165" s="170"/>
      <c r="AQ165" s="170"/>
      <c r="AR165" s="170"/>
      <c r="AS165" s="173"/>
    </row>
    <row r="166" spans="2:45" ht="18.75" customHeight="1">
      <c r="B166" s="169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3"/>
    </row>
    <row r="167" spans="2:45" ht="18.75" customHeight="1">
      <c r="B167" s="169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3"/>
    </row>
    <row r="168" spans="2:45" ht="18.75" customHeight="1">
      <c r="B168" s="169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73"/>
    </row>
    <row r="169" spans="2:45" ht="18.75" customHeight="1">
      <c r="B169" s="169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73"/>
    </row>
    <row r="170" spans="2:45" ht="18.75" customHeight="1">
      <c r="B170" s="169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73"/>
    </row>
    <row r="171" spans="2:45" ht="18.75" customHeight="1">
      <c r="B171" s="169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170"/>
      <c r="AO171" s="170"/>
      <c r="AP171" s="170"/>
      <c r="AQ171" s="170"/>
      <c r="AR171" s="170"/>
      <c r="AS171" s="173"/>
    </row>
    <row r="172" spans="2:45" ht="18.75" customHeight="1">
      <c r="B172" s="169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170"/>
      <c r="AK172" s="170"/>
      <c r="AL172" s="170"/>
      <c r="AM172" s="170"/>
      <c r="AN172" s="170"/>
      <c r="AO172" s="170"/>
      <c r="AP172" s="170"/>
      <c r="AQ172" s="170"/>
      <c r="AR172" s="170"/>
      <c r="AS172" s="173"/>
    </row>
    <row r="173" spans="2:45" ht="18.75" customHeight="1">
      <c r="B173" s="169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170"/>
      <c r="AK173" s="170"/>
      <c r="AL173" s="170"/>
      <c r="AM173" s="170"/>
      <c r="AN173" s="170"/>
      <c r="AO173" s="170"/>
      <c r="AP173" s="170"/>
      <c r="AQ173" s="170"/>
      <c r="AR173" s="170"/>
      <c r="AS173" s="173"/>
    </row>
    <row r="174" spans="2:45" ht="18.75" customHeight="1">
      <c r="B174" s="169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170"/>
      <c r="AK174" s="170"/>
      <c r="AL174" s="170"/>
      <c r="AM174" s="170"/>
      <c r="AN174" s="170"/>
      <c r="AO174" s="170"/>
      <c r="AP174" s="170"/>
      <c r="AQ174" s="170"/>
      <c r="AR174" s="170"/>
      <c r="AS174" s="173"/>
    </row>
    <row r="175" spans="2:45" ht="18.75" customHeight="1">
      <c r="B175" s="169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70"/>
      <c r="AL175" s="170"/>
      <c r="AM175" s="170"/>
      <c r="AN175" s="170"/>
      <c r="AO175" s="170"/>
      <c r="AP175" s="170"/>
      <c r="AQ175" s="170"/>
      <c r="AR175" s="170"/>
      <c r="AS175" s="173"/>
    </row>
    <row r="176" spans="2:45" ht="18.75" customHeight="1">
      <c r="B176" s="169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73"/>
    </row>
    <row r="177" spans="2:45" ht="18.75" customHeight="1">
      <c r="B177" s="169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3"/>
    </row>
    <row r="178" spans="2:45" ht="18.75" customHeight="1">
      <c r="B178" s="169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3"/>
    </row>
    <row r="179" spans="2:45" ht="18.75" customHeight="1">
      <c r="B179" s="169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3"/>
    </row>
    <row r="180" spans="2:45" ht="18.75" customHeight="1">
      <c r="B180" s="169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3"/>
    </row>
    <row r="181" spans="2:45" ht="18.75" customHeight="1">
      <c r="B181" s="169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170"/>
      <c r="AK181" s="170"/>
      <c r="AL181" s="170"/>
      <c r="AM181" s="170"/>
      <c r="AN181" s="170"/>
      <c r="AO181" s="170"/>
      <c r="AP181" s="170"/>
      <c r="AQ181" s="170"/>
      <c r="AR181" s="170"/>
      <c r="AS181" s="173"/>
    </row>
    <row r="182" spans="2:45" ht="18.75" customHeight="1">
      <c r="B182" s="169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170"/>
      <c r="AK182" s="170"/>
      <c r="AL182" s="170"/>
      <c r="AM182" s="170"/>
      <c r="AN182" s="170"/>
      <c r="AO182" s="170"/>
      <c r="AP182" s="170"/>
      <c r="AQ182" s="170"/>
      <c r="AR182" s="170"/>
      <c r="AS182" s="173"/>
    </row>
    <row r="183" spans="2:45" ht="18.75" customHeight="1">
      <c r="B183" s="169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170"/>
      <c r="AK183" s="170"/>
      <c r="AL183" s="170"/>
      <c r="AM183" s="170"/>
      <c r="AN183" s="170"/>
      <c r="AO183" s="170"/>
      <c r="AP183" s="170"/>
      <c r="AQ183" s="170"/>
      <c r="AR183" s="170"/>
      <c r="AS183" s="173"/>
    </row>
    <row r="184" spans="2:45" ht="18.75" customHeight="1">
      <c r="B184" s="169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170"/>
      <c r="AO184" s="170"/>
      <c r="AP184" s="170"/>
      <c r="AQ184" s="170"/>
      <c r="AR184" s="170"/>
      <c r="AS184" s="173"/>
    </row>
    <row r="185" spans="2:45" ht="18.75" customHeight="1">
      <c r="B185" s="169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170"/>
      <c r="AK185" s="170"/>
      <c r="AL185" s="170"/>
      <c r="AM185" s="170"/>
      <c r="AN185" s="170"/>
      <c r="AO185" s="170"/>
      <c r="AP185" s="170"/>
      <c r="AQ185" s="170"/>
      <c r="AR185" s="170"/>
      <c r="AS185" s="173"/>
    </row>
    <row r="186" spans="2:45" ht="18.75" customHeight="1">
      <c r="B186" s="169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170"/>
      <c r="AK186" s="170"/>
      <c r="AL186" s="170"/>
      <c r="AM186" s="170"/>
      <c r="AN186" s="170"/>
      <c r="AO186" s="170"/>
      <c r="AP186" s="170"/>
      <c r="AQ186" s="170"/>
      <c r="AR186" s="170"/>
      <c r="AS186" s="173"/>
    </row>
    <row r="187" spans="2:45" ht="18.75" customHeight="1">
      <c r="B187" s="169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170"/>
      <c r="AK187" s="170"/>
      <c r="AL187" s="170"/>
      <c r="AM187" s="170"/>
      <c r="AN187" s="170"/>
      <c r="AO187" s="170"/>
      <c r="AP187" s="170"/>
      <c r="AQ187" s="170"/>
      <c r="AR187" s="170"/>
      <c r="AS187" s="173"/>
    </row>
    <row r="188" spans="2:45" ht="18.75" customHeight="1">
      <c r="B188" s="169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0"/>
      <c r="AP188" s="170"/>
      <c r="AQ188" s="170"/>
      <c r="AR188" s="170"/>
      <c r="AS188" s="173"/>
    </row>
    <row r="189" spans="2:45" ht="18.75" customHeight="1">
      <c r="B189" s="169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170"/>
      <c r="AK189" s="170"/>
      <c r="AL189" s="170"/>
      <c r="AM189" s="170"/>
      <c r="AN189" s="170"/>
      <c r="AO189" s="170"/>
      <c r="AP189" s="170"/>
      <c r="AQ189" s="170"/>
      <c r="AR189" s="170"/>
      <c r="AS189" s="173"/>
    </row>
    <row r="190" spans="2:45" ht="18.75" customHeight="1">
      <c r="B190" s="169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170"/>
      <c r="AK190" s="170"/>
      <c r="AL190" s="170"/>
      <c r="AM190" s="170"/>
      <c r="AN190" s="170"/>
      <c r="AO190" s="170"/>
      <c r="AP190" s="170"/>
      <c r="AQ190" s="170"/>
      <c r="AR190" s="170"/>
      <c r="AS190" s="173"/>
    </row>
    <row r="191" spans="2:45" ht="18.75" customHeight="1">
      <c r="B191" s="169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170"/>
      <c r="AN191" s="170"/>
      <c r="AO191" s="170"/>
      <c r="AP191" s="170"/>
      <c r="AQ191" s="170"/>
      <c r="AR191" s="170"/>
      <c r="AS191" s="173"/>
    </row>
    <row r="192" spans="2:45" ht="18.75" customHeight="1">
      <c r="B192" s="169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170"/>
      <c r="AN192" s="170"/>
      <c r="AO192" s="170"/>
      <c r="AP192" s="170"/>
      <c r="AQ192" s="170"/>
      <c r="AR192" s="170"/>
      <c r="AS192" s="173"/>
    </row>
    <row r="193" spans="2:45" ht="18.75" customHeight="1">
      <c r="B193" s="169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3"/>
    </row>
    <row r="194" spans="2:45" ht="18.75" customHeight="1">
      <c r="B194" s="169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170"/>
      <c r="AK194" s="170"/>
      <c r="AL194" s="170"/>
      <c r="AM194" s="170"/>
      <c r="AN194" s="170"/>
      <c r="AO194" s="170"/>
      <c r="AP194" s="170"/>
      <c r="AQ194" s="170"/>
      <c r="AR194" s="170"/>
      <c r="AS194" s="173"/>
    </row>
    <row r="195" spans="2:45" ht="18.75" customHeight="1">
      <c r="B195" s="169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0"/>
      <c r="AN195" s="170"/>
      <c r="AO195" s="170"/>
      <c r="AP195" s="170"/>
      <c r="AQ195" s="170"/>
      <c r="AR195" s="170"/>
      <c r="AS195" s="173"/>
    </row>
    <row r="196" spans="2:45" ht="18.75" customHeight="1">
      <c r="B196" s="169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0"/>
      <c r="AM196" s="170"/>
      <c r="AN196" s="170"/>
      <c r="AO196" s="170"/>
      <c r="AP196" s="170"/>
      <c r="AQ196" s="170"/>
      <c r="AR196" s="170"/>
      <c r="AS196" s="173"/>
    </row>
    <row r="197" spans="2:45" ht="18.75" customHeight="1">
      <c r="B197" s="169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  <c r="AR197" s="170"/>
      <c r="AS197" s="173"/>
    </row>
    <row r="198" spans="2:45" ht="18.75" customHeight="1">
      <c r="B198" s="169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0"/>
      <c r="AN198" s="170"/>
      <c r="AO198" s="170"/>
      <c r="AP198" s="170"/>
      <c r="AQ198" s="170"/>
      <c r="AR198" s="170"/>
      <c r="AS198" s="173"/>
    </row>
    <row r="199" spans="2:45" ht="18.75" customHeight="1">
      <c r="B199" s="169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170"/>
      <c r="AK199" s="170"/>
      <c r="AL199" s="170"/>
      <c r="AM199" s="170"/>
      <c r="AN199" s="170"/>
      <c r="AO199" s="170"/>
      <c r="AP199" s="170"/>
      <c r="AQ199" s="170"/>
      <c r="AR199" s="170"/>
      <c r="AS199" s="173"/>
    </row>
    <row r="200" spans="2:45" ht="18.75" customHeight="1">
      <c r="B200" s="169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170"/>
      <c r="AK200" s="170"/>
      <c r="AL200" s="170"/>
      <c r="AM200" s="170"/>
      <c r="AN200" s="170"/>
      <c r="AO200" s="170"/>
      <c r="AP200" s="170"/>
      <c r="AQ200" s="170"/>
      <c r="AR200" s="170"/>
      <c r="AS200" s="173"/>
    </row>
    <row r="201" spans="2:45" ht="18.75" customHeight="1">
      <c r="B201" s="169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170"/>
      <c r="AK201" s="170"/>
      <c r="AL201" s="170"/>
      <c r="AM201" s="170"/>
      <c r="AN201" s="170"/>
      <c r="AO201" s="170"/>
      <c r="AP201" s="170"/>
      <c r="AQ201" s="170"/>
      <c r="AR201" s="170"/>
      <c r="AS201" s="173"/>
    </row>
    <row r="202" spans="2:45" ht="18.75" customHeight="1">
      <c r="B202" s="169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170"/>
      <c r="AK202" s="170"/>
      <c r="AL202" s="170"/>
      <c r="AM202" s="170"/>
      <c r="AN202" s="170"/>
      <c r="AO202" s="170"/>
      <c r="AP202" s="170"/>
      <c r="AQ202" s="170"/>
      <c r="AR202" s="170"/>
      <c r="AS202" s="173"/>
    </row>
    <row r="203" spans="2:45" ht="18.75" customHeight="1">
      <c r="B203" s="169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170"/>
      <c r="AK203" s="170"/>
      <c r="AL203" s="170"/>
      <c r="AM203" s="170"/>
      <c r="AN203" s="170"/>
      <c r="AO203" s="170"/>
      <c r="AP203" s="170"/>
      <c r="AQ203" s="170"/>
      <c r="AR203" s="170"/>
      <c r="AS203" s="173"/>
    </row>
    <row r="204" spans="2:45" ht="18.75" customHeight="1">
      <c r="B204" s="169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0"/>
      <c r="AO204" s="170"/>
      <c r="AP204" s="170"/>
      <c r="AQ204" s="170"/>
      <c r="AR204" s="170"/>
      <c r="AS204" s="173"/>
    </row>
    <row r="205" spans="2:45" ht="18.75" customHeight="1">
      <c r="B205" s="169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170"/>
      <c r="AK205" s="170"/>
      <c r="AL205" s="170"/>
      <c r="AM205" s="170"/>
      <c r="AN205" s="170"/>
      <c r="AO205" s="170"/>
      <c r="AP205" s="170"/>
      <c r="AQ205" s="170"/>
      <c r="AR205" s="170"/>
      <c r="AS205" s="173"/>
    </row>
    <row r="206" spans="2:45" ht="18.75" customHeight="1">
      <c r="B206" s="169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3"/>
    </row>
    <row r="207" spans="2:45" ht="18.75" customHeight="1">
      <c r="B207" s="169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170"/>
      <c r="AO207" s="170"/>
      <c r="AP207" s="170"/>
      <c r="AQ207" s="170"/>
      <c r="AR207" s="170"/>
      <c r="AS207" s="173"/>
    </row>
    <row r="208" spans="2:45" ht="18.75" customHeight="1">
      <c r="B208" s="169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0"/>
      <c r="AO208" s="170"/>
      <c r="AP208" s="170"/>
      <c r="AQ208" s="170"/>
      <c r="AR208" s="170"/>
      <c r="AS208" s="173"/>
    </row>
    <row r="209" spans="2:45" ht="18.75" customHeight="1">
      <c r="B209" s="169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3"/>
    </row>
    <row r="210" spans="2:45" ht="18.75" customHeight="1">
      <c r="B210" s="169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0"/>
      <c r="AP210" s="170"/>
      <c r="AQ210" s="170"/>
      <c r="AR210" s="170"/>
      <c r="AS210" s="173"/>
    </row>
    <row r="211" spans="2:45" ht="18.75" customHeight="1">
      <c r="B211" s="169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73"/>
    </row>
    <row r="212" spans="2:45" ht="18.75" customHeight="1">
      <c r="B212" s="169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3"/>
    </row>
    <row r="213" spans="2:45" ht="18.75" customHeight="1">
      <c r="B213" s="169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73"/>
    </row>
    <row r="214" spans="2:45" ht="18.75" customHeight="1">
      <c r="B214" s="169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73"/>
    </row>
    <row r="215" spans="2:45" ht="18.75" customHeight="1">
      <c r="B215" s="169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0"/>
      <c r="AP215" s="170"/>
      <c r="AQ215" s="170"/>
      <c r="AR215" s="170"/>
      <c r="AS215" s="173"/>
    </row>
    <row r="216" spans="2:45" ht="18.75" customHeight="1">
      <c r="B216" s="169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3"/>
    </row>
    <row r="217" spans="2:45" ht="18.75" customHeight="1">
      <c r="B217" s="169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70"/>
      <c r="AR217" s="170"/>
      <c r="AS217" s="173"/>
    </row>
    <row r="218" spans="2:45" ht="18.75" customHeight="1">
      <c r="B218" s="169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170"/>
      <c r="AK218" s="170"/>
      <c r="AL218" s="170"/>
      <c r="AM218" s="170"/>
      <c r="AN218" s="170"/>
      <c r="AO218" s="170"/>
      <c r="AP218" s="170"/>
      <c r="AQ218" s="170"/>
      <c r="AR218" s="170"/>
      <c r="AS218" s="173"/>
    </row>
    <row r="219" spans="2:45" ht="18.75" customHeight="1">
      <c r="B219" s="169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3"/>
    </row>
    <row r="220" spans="2:45" ht="18.75" customHeight="1">
      <c r="B220" s="169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170"/>
      <c r="AK220" s="170"/>
      <c r="AL220" s="170"/>
      <c r="AM220" s="170"/>
      <c r="AN220" s="170"/>
      <c r="AO220" s="170"/>
      <c r="AP220" s="170"/>
      <c r="AQ220" s="170"/>
      <c r="AR220" s="170"/>
      <c r="AS220" s="173"/>
    </row>
    <row r="221" spans="2:45" ht="18.75" customHeight="1">
      <c r="B221" s="169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73"/>
    </row>
    <row r="222" spans="2:45" ht="18.75" customHeight="1">
      <c r="B222" s="169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3"/>
    </row>
    <row r="223" spans="2:45" ht="18.75" customHeight="1">
      <c r="B223" s="169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170"/>
      <c r="AK223" s="170"/>
      <c r="AL223" s="170"/>
      <c r="AM223" s="170"/>
      <c r="AN223" s="170"/>
      <c r="AO223" s="170"/>
      <c r="AP223" s="170"/>
      <c r="AQ223" s="170"/>
      <c r="AR223" s="170"/>
      <c r="AS223" s="173"/>
    </row>
    <row r="224" spans="2:45" ht="18.75" customHeight="1">
      <c r="B224" s="169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170"/>
      <c r="AK224" s="170"/>
      <c r="AL224" s="170"/>
      <c r="AM224" s="170"/>
      <c r="AN224" s="170"/>
      <c r="AO224" s="170"/>
      <c r="AP224" s="170"/>
      <c r="AQ224" s="170"/>
      <c r="AR224" s="170"/>
      <c r="AS224" s="173"/>
    </row>
    <row r="225" spans="2:45" ht="18.75" customHeight="1">
      <c r="B225" s="169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170"/>
      <c r="AK225" s="170"/>
      <c r="AL225" s="170"/>
      <c r="AM225" s="170"/>
      <c r="AN225" s="170"/>
      <c r="AO225" s="170"/>
      <c r="AP225" s="170"/>
      <c r="AQ225" s="170"/>
      <c r="AR225" s="170"/>
      <c r="AS225" s="173"/>
    </row>
    <row r="226" spans="2:45" ht="18.75" customHeight="1">
      <c r="B226" s="169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3"/>
    </row>
    <row r="227" spans="2:45" ht="18.75" customHeight="1">
      <c r="B227" s="169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73"/>
    </row>
    <row r="228" spans="2:45" ht="18.75" customHeight="1">
      <c r="B228" s="169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73"/>
    </row>
    <row r="229" spans="2:45" ht="18.75" customHeight="1">
      <c r="B229" s="169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3"/>
    </row>
    <row r="230" spans="2:45" ht="18.75" customHeight="1">
      <c r="B230" s="169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73"/>
    </row>
    <row r="231" spans="2:45" ht="18.75" customHeight="1">
      <c r="B231" s="169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170"/>
      <c r="AQ231" s="170"/>
      <c r="AR231" s="170"/>
      <c r="AS231" s="173"/>
    </row>
    <row r="232" spans="2:45" ht="18.75" customHeight="1">
      <c r="B232" s="169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170"/>
      <c r="AK232" s="170"/>
      <c r="AL232" s="170"/>
      <c r="AM232" s="170"/>
      <c r="AN232" s="170"/>
      <c r="AO232" s="170"/>
      <c r="AP232" s="170"/>
      <c r="AQ232" s="170"/>
      <c r="AR232" s="170"/>
      <c r="AS232" s="173"/>
    </row>
    <row r="233" spans="2:45" ht="18.75" customHeight="1">
      <c r="B233" s="169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  <c r="AE233" s="170"/>
      <c r="AF233" s="170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170"/>
      <c r="AQ233" s="170"/>
      <c r="AR233" s="170"/>
      <c r="AS233" s="173"/>
    </row>
    <row r="234" spans="2:45" ht="18.75" customHeight="1">
      <c r="B234" s="169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0"/>
      <c r="AG234" s="170"/>
      <c r="AH234" s="170"/>
      <c r="AI234" s="170"/>
      <c r="AJ234" s="170"/>
      <c r="AK234" s="170"/>
      <c r="AL234" s="170"/>
      <c r="AM234" s="170"/>
      <c r="AN234" s="170"/>
      <c r="AO234" s="170"/>
      <c r="AP234" s="170"/>
      <c r="AQ234" s="170"/>
      <c r="AR234" s="170"/>
      <c r="AS234" s="173"/>
    </row>
    <row r="235" spans="2:45" ht="18.75" customHeight="1">
      <c r="B235" s="169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  <c r="AE235" s="170"/>
      <c r="AF235" s="170"/>
      <c r="AG235" s="170"/>
      <c r="AH235" s="170"/>
      <c r="AI235" s="170"/>
      <c r="AJ235" s="170"/>
      <c r="AK235" s="170"/>
      <c r="AL235" s="170"/>
      <c r="AM235" s="170"/>
      <c r="AN235" s="170"/>
      <c r="AO235" s="170"/>
      <c r="AP235" s="170"/>
      <c r="AQ235" s="170"/>
      <c r="AR235" s="170"/>
      <c r="AS235" s="173"/>
    </row>
    <row r="236" spans="2:45" ht="18.75" customHeight="1">
      <c r="B236" s="169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3"/>
    </row>
    <row r="237" spans="2:45" ht="18.75" customHeight="1">
      <c r="B237" s="169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0"/>
      <c r="AQ237" s="170"/>
      <c r="AR237" s="170"/>
      <c r="AS237" s="173"/>
    </row>
    <row r="238" spans="2:45" ht="18.75" customHeight="1">
      <c r="B238" s="169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  <c r="AE238" s="170"/>
      <c r="AF238" s="170"/>
      <c r="AG238" s="170"/>
      <c r="AH238" s="170"/>
      <c r="AI238" s="170"/>
      <c r="AJ238" s="170"/>
      <c r="AK238" s="170"/>
      <c r="AL238" s="170"/>
      <c r="AM238" s="170"/>
      <c r="AN238" s="170"/>
      <c r="AO238" s="170"/>
      <c r="AP238" s="170"/>
      <c r="AQ238" s="170"/>
      <c r="AR238" s="170"/>
      <c r="AS238" s="173"/>
    </row>
    <row r="239" spans="2:45" ht="18.75" customHeight="1">
      <c r="B239" s="169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  <c r="AE239" s="170"/>
      <c r="AF239" s="170"/>
      <c r="AG239" s="170"/>
      <c r="AH239" s="170"/>
      <c r="AI239" s="170"/>
      <c r="AJ239" s="170"/>
      <c r="AK239" s="170"/>
      <c r="AL239" s="170"/>
      <c r="AM239" s="170"/>
      <c r="AN239" s="170"/>
      <c r="AO239" s="170"/>
      <c r="AP239" s="170"/>
      <c r="AQ239" s="170"/>
      <c r="AR239" s="170"/>
      <c r="AS239" s="173"/>
    </row>
    <row r="240" spans="2:45" ht="18.75" customHeight="1">
      <c r="B240" s="169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  <c r="AE240" s="170"/>
      <c r="AF240" s="170"/>
      <c r="AG240" s="170"/>
      <c r="AH240" s="170"/>
      <c r="AI240" s="170"/>
      <c r="AJ240" s="170"/>
      <c r="AK240" s="170"/>
      <c r="AL240" s="170"/>
      <c r="AM240" s="170"/>
      <c r="AN240" s="170"/>
      <c r="AO240" s="170"/>
      <c r="AP240" s="170"/>
      <c r="AQ240" s="170"/>
      <c r="AR240" s="170"/>
      <c r="AS240" s="173"/>
    </row>
    <row r="241" spans="2:45" ht="18.75" customHeight="1">
      <c r="B241" s="169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170"/>
      <c r="AF241" s="170"/>
      <c r="AG241" s="170"/>
      <c r="AH241" s="170"/>
      <c r="AI241" s="170"/>
      <c r="AJ241" s="170"/>
      <c r="AK241" s="170"/>
      <c r="AL241" s="170"/>
      <c r="AM241" s="170"/>
      <c r="AN241" s="170"/>
      <c r="AO241" s="170"/>
      <c r="AP241" s="170"/>
      <c r="AQ241" s="170"/>
      <c r="AR241" s="170"/>
      <c r="AS241" s="173"/>
    </row>
    <row r="242" spans="2:45" ht="18.75" customHeight="1">
      <c r="B242" s="169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  <c r="AE242" s="170"/>
      <c r="AF242" s="170"/>
      <c r="AG242" s="170"/>
      <c r="AH242" s="170"/>
      <c r="AI242" s="170"/>
      <c r="AJ242" s="170"/>
      <c r="AK242" s="170"/>
      <c r="AL242" s="170"/>
      <c r="AM242" s="170"/>
      <c r="AN242" s="170"/>
      <c r="AO242" s="170"/>
      <c r="AP242" s="170"/>
      <c r="AQ242" s="170"/>
      <c r="AR242" s="170"/>
      <c r="AS242" s="173"/>
    </row>
    <row r="243" spans="2:45" ht="18.75" customHeight="1">
      <c r="B243" s="169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  <c r="AE243" s="170"/>
      <c r="AF243" s="170"/>
      <c r="AG243" s="170"/>
      <c r="AH243" s="170"/>
      <c r="AI243" s="170"/>
      <c r="AJ243" s="170"/>
      <c r="AK243" s="170"/>
      <c r="AL243" s="170"/>
      <c r="AM243" s="170"/>
      <c r="AN243" s="170"/>
      <c r="AO243" s="170"/>
      <c r="AP243" s="170"/>
      <c r="AQ243" s="170"/>
      <c r="AR243" s="170"/>
      <c r="AS243" s="173"/>
    </row>
    <row r="244" spans="2:45" ht="18.75" customHeight="1">
      <c r="B244" s="169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170"/>
      <c r="AQ244" s="170"/>
      <c r="AR244" s="170"/>
      <c r="AS244" s="173"/>
    </row>
    <row r="245" spans="2:45" ht="18.75" customHeight="1">
      <c r="B245" s="169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170"/>
      <c r="AQ245" s="170"/>
      <c r="AR245" s="170"/>
      <c r="AS245" s="173"/>
    </row>
    <row r="246" spans="2:45" ht="18.75" customHeight="1">
      <c r="B246" s="169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170"/>
      <c r="AQ246" s="170"/>
      <c r="AR246" s="170"/>
      <c r="AS246" s="173"/>
    </row>
    <row r="247" spans="2:45" ht="18.75" customHeight="1">
      <c r="B247" s="169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170"/>
      <c r="AQ247" s="170"/>
      <c r="AR247" s="170"/>
      <c r="AS247" s="173"/>
    </row>
    <row r="248" spans="2:45" ht="18.75" customHeight="1">
      <c r="B248" s="169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170"/>
      <c r="AQ248" s="170"/>
      <c r="AR248" s="170"/>
      <c r="AS248" s="173"/>
    </row>
    <row r="249" spans="2:45" ht="18.75" customHeight="1">
      <c r="B249" s="169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170"/>
      <c r="AQ249" s="170"/>
      <c r="AR249" s="170"/>
      <c r="AS249" s="173"/>
    </row>
    <row r="250" spans="2:45" ht="18.75" customHeight="1">
      <c r="B250" s="169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170"/>
      <c r="AQ250" s="170"/>
      <c r="AR250" s="170"/>
      <c r="AS250" s="173"/>
    </row>
    <row r="251" spans="2:45" ht="18.75" customHeight="1">
      <c r="B251" s="169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170"/>
      <c r="AQ251" s="170"/>
      <c r="AR251" s="170"/>
      <c r="AS251" s="173"/>
    </row>
    <row r="252" spans="2:45" ht="18.75" customHeight="1">
      <c r="B252" s="169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  <c r="AE252" s="170"/>
      <c r="AF252" s="170"/>
      <c r="AG252" s="170"/>
      <c r="AH252" s="170"/>
      <c r="AI252" s="170"/>
      <c r="AJ252" s="170"/>
      <c r="AK252" s="170"/>
      <c r="AL252" s="170"/>
      <c r="AM252" s="170"/>
      <c r="AN252" s="170"/>
      <c r="AO252" s="170"/>
      <c r="AP252" s="170"/>
      <c r="AQ252" s="170"/>
      <c r="AR252" s="170"/>
      <c r="AS252" s="173"/>
    </row>
    <row r="253" spans="2:45" ht="18.75" customHeight="1">
      <c r="B253" s="169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  <c r="AE253" s="170"/>
      <c r="AF253" s="170"/>
      <c r="AG253" s="170"/>
      <c r="AH253" s="170"/>
      <c r="AI253" s="170"/>
      <c r="AJ253" s="170"/>
      <c r="AK253" s="170"/>
      <c r="AL253" s="170"/>
      <c r="AM253" s="170"/>
      <c r="AN253" s="170"/>
      <c r="AO253" s="170"/>
      <c r="AP253" s="170"/>
      <c r="AQ253" s="170"/>
      <c r="AR253" s="170"/>
      <c r="AS253" s="173"/>
    </row>
    <row r="254" spans="2:45" ht="18.75" customHeight="1">
      <c r="B254" s="169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  <c r="AE254" s="170"/>
      <c r="AF254" s="170"/>
      <c r="AG254" s="170"/>
      <c r="AH254" s="170"/>
      <c r="AI254" s="170"/>
      <c r="AJ254" s="170"/>
      <c r="AK254" s="170"/>
      <c r="AL254" s="170"/>
      <c r="AM254" s="170"/>
      <c r="AN254" s="170"/>
      <c r="AO254" s="170"/>
      <c r="AP254" s="170"/>
      <c r="AQ254" s="170"/>
      <c r="AR254" s="170"/>
      <c r="AS254" s="173"/>
    </row>
    <row r="255" spans="2:45" ht="18.75" customHeight="1">
      <c r="B255" s="169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  <c r="AE255" s="170"/>
      <c r="AF255" s="170"/>
      <c r="AG255" s="170"/>
      <c r="AH255" s="170"/>
      <c r="AI255" s="170"/>
      <c r="AJ255" s="170"/>
      <c r="AK255" s="170"/>
      <c r="AL255" s="170"/>
      <c r="AM255" s="170"/>
      <c r="AN255" s="170"/>
      <c r="AO255" s="170"/>
      <c r="AP255" s="170"/>
      <c r="AQ255" s="170"/>
      <c r="AR255" s="170"/>
      <c r="AS255" s="173"/>
    </row>
    <row r="256" spans="2:45" ht="18.75" customHeight="1">
      <c r="B256" s="169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  <c r="AE256" s="170"/>
      <c r="AF256" s="170"/>
      <c r="AG256" s="170"/>
      <c r="AH256" s="170"/>
      <c r="AI256" s="170"/>
      <c r="AJ256" s="170"/>
      <c r="AK256" s="170"/>
      <c r="AL256" s="170"/>
      <c r="AM256" s="170"/>
      <c r="AN256" s="170"/>
      <c r="AO256" s="170"/>
      <c r="AP256" s="170"/>
      <c r="AQ256" s="170"/>
      <c r="AR256" s="170"/>
      <c r="AS256" s="173"/>
    </row>
    <row r="257" spans="2:45" ht="18.75" customHeight="1">
      <c r="B257" s="169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  <c r="AE257" s="170"/>
      <c r="AF257" s="170"/>
      <c r="AG257" s="170"/>
      <c r="AH257" s="170"/>
      <c r="AI257" s="170"/>
      <c r="AJ257" s="170"/>
      <c r="AK257" s="170"/>
      <c r="AL257" s="170"/>
      <c r="AM257" s="170"/>
      <c r="AN257" s="170"/>
      <c r="AO257" s="170"/>
      <c r="AP257" s="170"/>
      <c r="AQ257" s="170"/>
      <c r="AR257" s="170"/>
      <c r="AS257" s="173"/>
    </row>
    <row r="258" spans="2:45" ht="18.75" customHeight="1">
      <c r="B258" s="169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  <c r="AE258" s="170"/>
      <c r="AF258" s="170"/>
      <c r="AG258" s="170"/>
      <c r="AH258" s="170"/>
      <c r="AI258" s="170"/>
      <c r="AJ258" s="170"/>
      <c r="AK258" s="170"/>
      <c r="AL258" s="170"/>
      <c r="AM258" s="170"/>
      <c r="AN258" s="170"/>
      <c r="AO258" s="170"/>
      <c r="AP258" s="170"/>
      <c r="AQ258" s="170"/>
      <c r="AR258" s="170"/>
      <c r="AS258" s="173"/>
    </row>
    <row r="259" spans="2:45" ht="18.75" customHeight="1">
      <c r="B259" s="169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  <c r="AE259" s="170"/>
      <c r="AF259" s="170"/>
      <c r="AG259" s="170"/>
      <c r="AH259" s="170"/>
      <c r="AI259" s="170"/>
      <c r="AJ259" s="170"/>
      <c r="AK259" s="170"/>
      <c r="AL259" s="170"/>
      <c r="AM259" s="170"/>
      <c r="AN259" s="170"/>
      <c r="AO259" s="170"/>
      <c r="AP259" s="170"/>
      <c r="AQ259" s="170"/>
      <c r="AR259" s="170"/>
      <c r="AS259" s="173"/>
    </row>
    <row r="260" spans="2:45" ht="18.75" customHeight="1">
      <c r="B260" s="169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170"/>
      <c r="AQ260" s="170"/>
      <c r="AR260" s="170"/>
      <c r="AS260" s="173"/>
    </row>
    <row r="261" spans="2:45" ht="18.75" customHeight="1">
      <c r="B261" s="169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  <c r="AE261" s="170"/>
      <c r="AF261" s="170"/>
      <c r="AG261" s="170"/>
      <c r="AH261" s="170"/>
      <c r="AI261" s="170"/>
      <c r="AJ261" s="170"/>
      <c r="AK261" s="170"/>
      <c r="AL261" s="170"/>
      <c r="AM261" s="170"/>
      <c r="AN261" s="170"/>
      <c r="AO261" s="170"/>
      <c r="AP261" s="170"/>
      <c r="AQ261" s="170"/>
      <c r="AR261" s="170"/>
      <c r="AS261" s="173"/>
    </row>
    <row r="262" spans="2:45" ht="18.75" customHeight="1">
      <c r="B262" s="169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  <c r="AE262" s="170"/>
      <c r="AF262" s="170"/>
      <c r="AG262" s="170"/>
      <c r="AH262" s="170"/>
      <c r="AI262" s="170"/>
      <c r="AJ262" s="170"/>
      <c r="AK262" s="170"/>
      <c r="AL262" s="170"/>
      <c r="AM262" s="170"/>
      <c r="AN262" s="170"/>
      <c r="AO262" s="170"/>
      <c r="AP262" s="170"/>
      <c r="AQ262" s="170"/>
      <c r="AR262" s="170"/>
      <c r="AS262" s="173"/>
    </row>
    <row r="263" spans="2:45" ht="18.75" customHeight="1">
      <c r="B263" s="169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  <c r="AE263" s="170"/>
      <c r="AF263" s="170"/>
      <c r="AG263" s="170"/>
      <c r="AH263" s="170"/>
      <c r="AI263" s="170"/>
      <c r="AJ263" s="170"/>
      <c r="AK263" s="170"/>
      <c r="AL263" s="170"/>
      <c r="AM263" s="170"/>
      <c r="AN263" s="170"/>
      <c r="AO263" s="170"/>
      <c r="AP263" s="170"/>
      <c r="AQ263" s="170"/>
      <c r="AR263" s="170"/>
      <c r="AS263" s="173"/>
    </row>
    <row r="264" spans="2:45" ht="18.75" customHeight="1">
      <c r="B264" s="169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  <c r="AE264" s="170"/>
      <c r="AF264" s="170"/>
      <c r="AG264" s="170"/>
      <c r="AH264" s="170"/>
      <c r="AI264" s="170"/>
      <c r="AJ264" s="170"/>
      <c r="AK264" s="170"/>
      <c r="AL264" s="170"/>
      <c r="AM264" s="170"/>
      <c r="AN264" s="170"/>
      <c r="AO264" s="170"/>
      <c r="AP264" s="170"/>
      <c r="AQ264" s="170"/>
      <c r="AR264" s="170"/>
      <c r="AS264" s="173"/>
    </row>
    <row r="265" spans="2:45" ht="18.75" customHeight="1">
      <c r="B265" s="169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  <c r="AE265" s="170"/>
      <c r="AF265" s="170"/>
      <c r="AG265" s="170"/>
      <c r="AH265" s="170"/>
      <c r="AI265" s="170"/>
      <c r="AJ265" s="170"/>
      <c r="AK265" s="170"/>
      <c r="AL265" s="170"/>
      <c r="AM265" s="170"/>
      <c r="AN265" s="170"/>
      <c r="AO265" s="170"/>
      <c r="AP265" s="170"/>
      <c r="AQ265" s="170"/>
      <c r="AR265" s="170"/>
      <c r="AS265" s="173"/>
    </row>
    <row r="266" spans="2:45" ht="18.75" customHeight="1">
      <c r="B266" s="169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170"/>
      <c r="AJ266" s="170"/>
      <c r="AK266" s="170"/>
      <c r="AL266" s="170"/>
      <c r="AM266" s="170"/>
      <c r="AN266" s="170"/>
      <c r="AO266" s="170"/>
      <c r="AP266" s="170"/>
      <c r="AQ266" s="170"/>
      <c r="AR266" s="170"/>
      <c r="AS266" s="173"/>
    </row>
    <row r="267" spans="2:45" ht="18.75" customHeight="1">
      <c r="B267" s="169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  <c r="AR267" s="170"/>
      <c r="AS267" s="173"/>
    </row>
    <row r="268" spans="2:45" ht="18.75" customHeight="1">
      <c r="B268" s="169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  <c r="AR268" s="170"/>
      <c r="AS268" s="173"/>
    </row>
    <row r="269" spans="2:45" ht="18.75" customHeight="1">
      <c r="B269" s="169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170"/>
      <c r="AG269" s="170"/>
      <c r="AH269" s="170"/>
      <c r="AI269" s="170"/>
      <c r="AJ269" s="170"/>
      <c r="AK269" s="170"/>
      <c r="AL269" s="170"/>
      <c r="AM269" s="170"/>
      <c r="AN269" s="170"/>
      <c r="AO269" s="170"/>
      <c r="AP269" s="170"/>
      <c r="AQ269" s="170"/>
      <c r="AR269" s="170"/>
      <c r="AS269" s="173"/>
    </row>
    <row r="270" spans="2:45" ht="18.75" customHeight="1">
      <c r="B270" s="169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  <c r="AE270" s="170"/>
      <c r="AF270" s="170"/>
      <c r="AG270" s="170"/>
      <c r="AH270" s="170"/>
      <c r="AI270" s="170"/>
      <c r="AJ270" s="170"/>
      <c r="AK270" s="170"/>
      <c r="AL270" s="170"/>
      <c r="AM270" s="170"/>
      <c r="AN270" s="170"/>
      <c r="AO270" s="170"/>
      <c r="AP270" s="170"/>
      <c r="AQ270" s="170"/>
      <c r="AR270" s="170"/>
      <c r="AS270" s="173"/>
    </row>
    <row r="271" spans="2:45" ht="18.75" customHeight="1">
      <c r="B271" s="169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  <c r="AE271" s="170"/>
      <c r="AF271" s="170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170"/>
      <c r="AQ271" s="170"/>
      <c r="AR271" s="170"/>
      <c r="AS271" s="173"/>
    </row>
    <row r="272" spans="2:45" ht="18.75" customHeight="1">
      <c r="B272" s="169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  <c r="AE272" s="170"/>
      <c r="AF272" s="170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170"/>
      <c r="AQ272" s="170"/>
      <c r="AR272" s="170"/>
      <c r="AS272" s="173"/>
    </row>
    <row r="273" spans="2:45" ht="18.75" customHeight="1">
      <c r="B273" s="169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70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170"/>
      <c r="AQ273" s="170"/>
      <c r="AR273" s="170"/>
      <c r="AS273" s="173"/>
    </row>
    <row r="274" spans="2:45" ht="18.75" customHeight="1">
      <c r="B274" s="169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  <c r="AE274" s="170"/>
      <c r="AF274" s="170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170"/>
      <c r="AQ274" s="170"/>
      <c r="AR274" s="170"/>
      <c r="AS274" s="173"/>
    </row>
    <row r="275" spans="2:45" ht="18.75" customHeight="1">
      <c r="B275" s="169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  <c r="AE275" s="170"/>
      <c r="AF275" s="170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3"/>
    </row>
    <row r="276" spans="2:45" ht="18.75" customHeight="1">
      <c r="B276" s="169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  <c r="AE276" s="170"/>
      <c r="AF276" s="170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3"/>
    </row>
    <row r="277" spans="2:45" ht="18.75" customHeight="1">
      <c r="B277" s="169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  <c r="AE277" s="170"/>
      <c r="AF277" s="170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3"/>
    </row>
    <row r="278" spans="2:45" ht="18.75" customHeight="1">
      <c r="B278" s="169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  <c r="AE278" s="170"/>
      <c r="AF278" s="170"/>
      <c r="AG278" s="170"/>
      <c r="AH278" s="170"/>
      <c r="AI278" s="170"/>
      <c r="AJ278" s="170"/>
      <c r="AK278" s="170"/>
      <c r="AL278" s="170"/>
      <c r="AM278" s="170"/>
      <c r="AN278" s="170"/>
      <c r="AO278" s="170"/>
      <c r="AP278" s="170"/>
      <c r="AQ278" s="170"/>
      <c r="AR278" s="170"/>
      <c r="AS278" s="173"/>
    </row>
    <row r="279" spans="2:45" ht="18.75" customHeight="1">
      <c r="B279" s="169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  <c r="AE279" s="170"/>
      <c r="AF279" s="170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73"/>
    </row>
    <row r="280" spans="2:45" ht="18.75" customHeight="1">
      <c r="B280" s="169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  <c r="AE280" s="170"/>
      <c r="AF280" s="170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0"/>
      <c r="AS280" s="173"/>
    </row>
    <row r="281" spans="2:45" ht="18.75" customHeight="1">
      <c r="B281" s="169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  <c r="AE281" s="170"/>
      <c r="AF281" s="170"/>
      <c r="AG281" s="170"/>
      <c r="AH281" s="170"/>
      <c r="AI281" s="170"/>
      <c r="AJ281" s="170"/>
      <c r="AK281" s="170"/>
      <c r="AL281" s="170"/>
      <c r="AM281" s="170"/>
      <c r="AN281" s="170"/>
      <c r="AO281" s="170"/>
      <c r="AP281" s="170"/>
      <c r="AQ281" s="170"/>
      <c r="AR281" s="170"/>
      <c r="AS281" s="173"/>
    </row>
    <row r="282" spans="2:45" ht="18.75" customHeight="1">
      <c r="B282" s="169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  <c r="AE282" s="170"/>
      <c r="AF282" s="170"/>
      <c r="AG282" s="170"/>
      <c r="AH282" s="170"/>
      <c r="AI282" s="170"/>
      <c r="AJ282" s="170"/>
      <c r="AK282" s="170"/>
      <c r="AL282" s="170"/>
      <c r="AM282" s="170"/>
      <c r="AN282" s="170"/>
      <c r="AO282" s="170"/>
      <c r="AP282" s="170"/>
      <c r="AQ282" s="170"/>
      <c r="AR282" s="170"/>
      <c r="AS282" s="173"/>
    </row>
    <row r="283" spans="2:45" ht="18.75" customHeight="1">
      <c r="B283" s="169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  <c r="AP283" s="170"/>
      <c r="AQ283" s="170"/>
      <c r="AR283" s="170"/>
      <c r="AS283" s="173"/>
    </row>
    <row r="284" spans="2:45" ht="18.75" customHeight="1">
      <c r="B284" s="169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  <c r="AE284" s="170"/>
      <c r="AF284" s="170"/>
      <c r="AG284" s="170"/>
      <c r="AH284" s="170"/>
      <c r="AI284" s="170"/>
      <c r="AJ284" s="170"/>
      <c r="AK284" s="170"/>
      <c r="AL284" s="170"/>
      <c r="AM284" s="170"/>
      <c r="AN284" s="170"/>
      <c r="AO284" s="170"/>
      <c r="AP284" s="170"/>
      <c r="AQ284" s="170"/>
      <c r="AR284" s="170"/>
      <c r="AS284" s="173"/>
    </row>
    <row r="285" spans="2:45" ht="18.75" customHeight="1">
      <c r="B285" s="169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  <c r="AE285" s="170"/>
      <c r="AF285" s="170"/>
      <c r="AG285" s="170"/>
      <c r="AH285" s="170"/>
      <c r="AI285" s="170"/>
      <c r="AJ285" s="170"/>
      <c r="AK285" s="170"/>
      <c r="AL285" s="170"/>
      <c r="AM285" s="170"/>
      <c r="AN285" s="170"/>
      <c r="AO285" s="170"/>
      <c r="AP285" s="170"/>
      <c r="AQ285" s="170"/>
      <c r="AR285" s="170"/>
      <c r="AS285" s="173"/>
    </row>
    <row r="286" spans="2:45" ht="18.75" customHeight="1">
      <c r="B286" s="169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  <c r="AE286" s="170"/>
      <c r="AF286" s="170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170"/>
      <c r="AQ286" s="170"/>
      <c r="AR286" s="170"/>
      <c r="AS286" s="173"/>
    </row>
    <row r="287" spans="2:45" ht="18.75" customHeight="1">
      <c r="B287" s="169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  <c r="AE287" s="170"/>
      <c r="AF287" s="170"/>
      <c r="AG287" s="170"/>
      <c r="AH287" s="170"/>
      <c r="AI287" s="170"/>
      <c r="AJ287" s="170"/>
      <c r="AK287" s="170"/>
      <c r="AL287" s="170"/>
      <c r="AM287" s="170"/>
      <c r="AN287" s="170"/>
      <c r="AO287" s="170"/>
      <c r="AP287" s="170"/>
      <c r="AQ287" s="170"/>
      <c r="AR287" s="170"/>
      <c r="AS287" s="173"/>
    </row>
    <row r="288" spans="2:45" ht="18.75" customHeight="1">
      <c r="B288" s="169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  <c r="AE288" s="170"/>
      <c r="AF288" s="170"/>
      <c r="AG288" s="170"/>
      <c r="AH288" s="170"/>
      <c r="AI288" s="170"/>
      <c r="AJ288" s="170"/>
      <c r="AK288" s="170"/>
      <c r="AL288" s="170"/>
      <c r="AM288" s="170"/>
      <c r="AN288" s="170"/>
      <c r="AO288" s="170"/>
      <c r="AP288" s="170"/>
      <c r="AQ288" s="170"/>
      <c r="AR288" s="170"/>
      <c r="AS288" s="173"/>
    </row>
    <row r="289" spans="2:45" ht="18.75" customHeight="1">
      <c r="B289" s="169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  <c r="AG289" s="170"/>
      <c r="AH289" s="170"/>
      <c r="AI289" s="170"/>
      <c r="AJ289" s="170"/>
      <c r="AK289" s="170"/>
      <c r="AL289" s="170"/>
      <c r="AM289" s="170"/>
      <c r="AN289" s="170"/>
      <c r="AO289" s="170"/>
      <c r="AP289" s="170"/>
      <c r="AQ289" s="170"/>
      <c r="AR289" s="170"/>
      <c r="AS289" s="173"/>
    </row>
    <row r="290" spans="2:45" ht="18.75" customHeight="1">
      <c r="B290" s="169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  <c r="AE290" s="170"/>
      <c r="AF290" s="170"/>
      <c r="AG290" s="170"/>
      <c r="AH290" s="170"/>
      <c r="AI290" s="170"/>
      <c r="AJ290" s="170"/>
      <c r="AK290" s="170"/>
      <c r="AL290" s="170"/>
      <c r="AM290" s="170"/>
      <c r="AN290" s="170"/>
      <c r="AO290" s="170"/>
      <c r="AP290" s="170"/>
      <c r="AQ290" s="170"/>
      <c r="AR290" s="170"/>
      <c r="AS290" s="173"/>
    </row>
    <row r="291" spans="2:45" ht="18.75" customHeight="1">
      <c r="B291" s="169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  <c r="AE291" s="170"/>
      <c r="AF291" s="170"/>
      <c r="AG291" s="170"/>
      <c r="AH291" s="170"/>
      <c r="AI291" s="170"/>
      <c r="AJ291" s="170"/>
      <c r="AK291" s="170"/>
      <c r="AL291" s="170"/>
      <c r="AM291" s="170"/>
      <c r="AN291" s="170"/>
      <c r="AO291" s="170"/>
      <c r="AP291" s="170"/>
      <c r="AQ291" s="170"/>
      <c r="AR291" s="170"/>
      <c r="AS291" s="173"/>
    </row>
    <row r="292" spans="2:45" ht="18.75" customHeight="1">
      <c r="B292" s="169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  <c r="AI292" s="170"/>
      <c r="AJ292" s="170"/>
      <c r="AK292" s="170"/>
      <c r="AL292" s="170"/>
      <c r="AM292" s="170"/>
      <c r="AN292" s="170"/>
      <c r="AO292" s="170"/>
      <c r="AP292" s="170"/>
      <c r="AQ292" s="170"/>
      <c r="AR292" s="170"/>
      <c r="AS292" s="173"/>
    </row>
    <row r="293" spans="2:45" ht="18.75" customHeight="1">
      <c r="B293" s="169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  <c r="AI293" s="170"/>
      <c r="AJ293" s="170"/>
      <c r="AK293" s="170"/>
      <c r="AL293" s="170"/>
      <c r="AM293" s="170"/>
      <c r="AN293" s="170"/>
      <c r="AO293" s="170"/>
      <c r="AP293" s="170"/>
      <c r="AQ293" s="170"/>
      <c r="AR293" s="170"/>
      <c r="AS293" s="173"/>
    </row>
    <row r="294" spans="2:45" ht="18.75" customHeight="1">
      <c r="B294" s="169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  <c r="AE294" s="170"/>
      <c r="AF294" s="170"/>
      <c r="AG294" s="170"/>
      <c r="AH294" s="170"/>
      <c r="AI294" s="170"/>
      <c r="AJ294" s="170"/>
      <c r="AK294" s="170"/>
      <c r="AL294" s="170"/>
      <c r="AM294" s="170"/>
      <c r="AN294" s="170"/>
      <c r="AO294" s="170"/>
      <c r="AP294" s="170"/>
      <c r="AQ294" s="170"/>
      <c r="AR294" s="170"/>
      <c r="AS294" s="173"/>
    </row>
    <row r="295" spans="2:45" ht="18.75" customHeight="1">
      <c r="B295" s="169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  <c r="AG295" s="170"/>
      <c r="AH295" s="170"/>
      <c r="AI295" s="170"/>
      <c r="AJ295" s="170"/>
      <c r="AK295" s="170"/>
      <c r="AL295" s="170"/>
      <c r="AM295" s="170"/>
      <c r="AN295" s="170"/>
      <c r="AO295" s="170"/>
      <c r="AP295" s="170"/>
      <c r="AQ295" s="170"/>
      <c r="AR295" s="170"/>
      <c r="AS295" s="173"/>
    </row>
    <row r="296" spans="2:45" ht="18.75" customHeight="1">
      <c r="B296" s="169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  <c r="AE296" s="170"/>
      <c r="AF296" s="170"/>
      <c r="AG296" s="170"/>
      <c r="AH296" s="170"/>
      <c r="AI296" s="170"/>
      <c r="AJ296" s="170"/>
      <c r="AK296" s="170"/>
      <c r="AL296" s="170"/>
      <c r="AM296" s="170"/>
      <c r="AN296" s="170"/>
      <c r="AO296" s="170"/>
      <c r="AP296" s="170"/>
      <c r="AQ296" s="170"/>
      <c r="AR296" s="170"/>
      <c r="AS296" s="173"/>
    </row>
    <row r="297" spans="2:45" ht="18.75" customHeight="1">
      <c r="B297" s="169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  <c r="AE297" s="170"/>
      <c r="AF297" s="170"/>
      <c r="AG297" s="170"/>
      <c r="AH297" s="170"/>
      <c r="AI297" s="170"/>
      <c r="AJ297" s="170"/>
      <c r="AK297" s="170"/>
      <c r="AL297" s="170"/>
      <c r="AM297" s="170"/>
      <c r="AN297" s="170"/>
      <c r="AO297" s="170"/>
      <c r="AP297" s="170"/>
      <c r="AQ297" s="170"/>
      <c r="AR297" s="170"/>
      <c r="AS297" s="173"/>
    </row>
    <row r="298" spans="2:45" ht="18.75" customHeight="1">
      <c r="B298" s="169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  <c r="AI298" s="170"/>
      <c r="AJ298" s="170"/>
      <c r="AK298" s="170"/>
      <c r="AL298" s="170"/>
      <c r="AM298" s="170"/>
      <c r="AN298" s="170"/>
      <c r="AO298" s="170"/>
      <c r="AP298" s="170"/>
      <c r="AQ298" s="170"/>
      <c r="AR298" s="170"/>
      <c r="AS298" s="173"/>
    </row>
    <row r="299" spans="2:45" ht="18.75" customHeight="1">
      <c r="B299" s="169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  <c r="AI299" s="170"/>
      <c r="AJ299" s="170"/>
      <c r="AK299" s="170"/>
      <c r="AL299" s="170"/>
      <c r="AM299" s="170"/>
      <c r="AN299" s="170"/>
      <c r="AO299" s="170"/>
      <c r="AP299" s="170"/>
      <c r="AQ299" s="170"/>
      <c r="AR299" s="170"/>
      <c r="AS299" s="173"/>
    </row>
    <row r="300" spans="2:45" ht="18.75" customHeight="1">
      <c r="B300" s="169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  <c r="AR300" s="170"/>
      <c r="AS300" s="173"/>
    </row>
    <row r="301" spans="2:45" ht="18.75" customHeight="1">
      <c r="B301" s="169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  <c r="AR301" s="170"/>
      <c r="AS301" s="173"/>
    </row>
    <row r="302" spans="2:45" ht="18.75" customHeight="1">
      <c r="B302" s="169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  <c r="AE302" s="170"/>
      <c r="AF302" s="170"/>
      <c r="AG302" s="170"/>
      <c r="AH302" s="170"/>
      <c r="AI302" s="170"/>
      <c r="AJ302" s="170"/>
      <c r="AK302" s="170"/>
      <c r="AL302" s="170"/>
      <c r="AM302" s="170"/>
      <c r="AN302" s="170"/>
      <c r="AO302" s="170"/>
      <c r="AP302" s="170"/>
      <c r="AQ302" s="170"/>
      <c r="AR302" s="170"/>
      <c r="AS302" s="173"/>
    </row>
    <row r="303" spans="2:45" ht="18.75" customHeight="1">
      <c r="B303" s="169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3"/>
    </row>
    <row r="304" spans="2:45" ht="18.75" customHeight="1">
      <c r="B304" s="169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  <c r="AE304" s="170"/>
      <c r="AF304" s="170"/>
      <c r="AG304" s="170"/>
      <c r="AH304" s="170"/>
      <c r="AI304" s="170"/>
      <c r="AJ304" s="170"/>
      <c r="AK304" s="170"/>
      <c r="AL304" s="170"/>
      <c r="AM304" s="170"/>
      <c r="AN304" s="170"/>
      <c r="AO304" s="170"/>
      <c r="AP304" s="170"/>
      <c r="AQ304" s="170"/>
      <c r="AR304" s="170"/>
      <c r="AS304" s="173"/>
    </row>
    <row r="305" spans="2:45" ht="18.75" customHeight="1">
      <c r="B305" s="169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  <c r="AE305" s="170"/>
      <c r="AF305" s="170"/>
      <c r="AG305" s="170"/>
      <c r="AH305" s="170"/>
      <c r="AI305" s="170"/>
      <c r="AJ305" s="170"/>
      <c r="AK305" s="170"/>
      <c r="AL305" s="170"/>
      <c r="AM305" s="170"/>
      <c r="AN305" s="170"/>
      <c r="AO305" s="170"/>
      <c r="AP305" s="170"/>
      <c r="AQ305" s="170"/>
      <c r="AR305" s="170"/>
      <c r="AS305" s="173"/>
    </row>
    <row r="306" spans="2:45" ht="18.75" customHeight="1">
      <c r="B306" s="169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  <c r="AE306" s="170"/>
      <c r="AF306" s="170"/>
      <c r="AG306" s="170"/>
      <c r="AH306" s="170"/>
      <c r="AI306" s="170"/>
      <c r="AJ306" s="170"/>
      <c r="AK306" s="170"/>
      <c r="AL306" s="170"/>
      <c r="AM306" s="170"/>
      <c r="AN306" s="170"/>
      <c r="AO306" s="170"/>
      <c r="AP306" s="170"/>
      <c r="AQ306" s="170"/>
      <c r="AR306" s="170"/>
      <c r="AS306" s="173"/>
    </row>
    <row r="307" spans="2:45" ht="18.75" customHeight="1">
      <c r="B307" s="169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  <c r="AK307" s="170"/>
      <c r="AL307" s="170"/>
      <c r="AM307" s="170"/>
      <c r="AN307" s="170"/>
      <c r="AO307" s="170"/>
      <c r="AP307" s="170"/>
      <c r="AQ307" s="170"/>
      <c r="AR307" s="170"/>
      <c r="AS307" s="173"/>
    </row>
    <row r="308" spans="2:45" ht="18.75" customHeight="1">
      <c r="B308" s="169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  <c r="AE308" s="170"/>
      <c r="AF308" s="170"/>
      <c r="AG308" s="170"/>
      <c r="AH308" s="170"/>
      <c r="AI308" s="170"/>
      <c r="AJ308" s="170"/>
      <c r="AK308" s="170"/>
      <c r="AL308" s="170"/>
      <c r="AM308" s="170"/>
      <c r="AN308" s="170"/>
      <c r="AO308" s="170"/>
      <c r="AP308" s="170"/>
      <c r="AQ308" s="170"/>
      <c r="AR308" s="170"/>
      <c r="AS308" s="173"/>
    </row>
    <row r="309" spans="2:45" ht="18.75" customHeight="1">
      <c r="B309" s="169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  <c r="AE309" s="170"/>
      <c r="AF309" s="170"/>
      <c r="AG309" s="170"/>
      <c r="AH309" s="170"/>
      <c r="AI309" s="170"/>
      <c r="AJ309" s="170"/>
      <c r="AK309" s="170"/>
      <c r="AL309" s="170"/>
      <c r="AM309" s="170"/>
      <c r="AN309" s="170"/>
      <c r="AO309" s="170"/>
      <c r="AP309" s="170"/>
      <c r="AQ309" s="170"/>
      <c r="AR309" s="170"/>
      <c r="AS309" s="173"/>
    </row>
    <row r="310" spans="2:45" ht="18.75" customHeight="1">
      <c r="B310" s="169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170"/>
      <c r="AF310" s="170"/>
      <c r="AG310" s="170"/>
      <c r="AH310" s="170"/>
      <c r="AI310" s="170"/>
      <c r="AJ310" s="170"/>
      <c r="AK310" s="170"/>
      <c r="AL310" s="170"/>
      <c r="AM310" s="170"/>
      <c r="AN310" s="170"/>
      <c r="AO310" s="170"/>
      <c r="AP310" s="170"/>
      <c r="AQ310" s="170"/>
      <c r="AR310" s="170"/>
      <c r="AS310" s="173"/>
    </row>
    <row r="311" spans="2:45" ht="18.75" customHeight="1">
      <c r="B311" s="169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  <c r="AE311" s="170"/>
      <c r="AF311" s="170"/>
      <c r="AG311" s="170"/>
      <c r="AH311" s="170"/>
      <c r="AI311" s="170"/>
      <c r="AJ311" s="170"/>
      <c r="AK311" s="170"/>
      <c r="AL311" s="170"/>
      <c r="AM311" s="170"/>
      <c r="AN311" s="170"/>
      <c r="AO311" s="170"/>
      <c r="AP311" s="170"/>
      <c r="AQ311" s="170"/>
      <c r="AR311" s="170"/>
      <c r="AS311" s="173"/>
    </row>
    <row r="312" spans="2:45" ht="18.75" customHeight="1">
      <c r="B312" s="169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  <c r="AE312" s="170"/>
      <c r="AF312" s="170"/>
      <c r="AG312" s="170"/>
      <c r="AH312" s="170"/>
      <c r="AI312" s="170"/>
      <c r="AJ312" s="170"/>
      <c r="AK312" s="170"/>
      <c r="AL312" s="170"/>
      <c r="AM312" s="170"/>
      <c r="AN312" s="170"/>
      <c r="AO312" s="170"/>
      <c r="AP312" s="170"/>
      <c r="AQ312" s="170"/>
      <c r="AR312" s="170"/>
      <c r="AS312" s="173"/>
    </row>
    <row r="313" spans="2:45" ht="18.75" customHeight="1">
      <c r="B313" s="169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  <c r="AE313" s="170"/>
      <c r="AF313" s="170"/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3"/>
    </row>
    <row r="314" spans="2:45" ht="18.75" customHeight="1">
      <c r="B314" s="169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  <c r="AE314" s="170"/>
      <c r="AF314" s="170"/>
      <c r="AG314" s="170"/>
      <c r="AH314" s="170"/>
      <c r="AI314" s="170"/>
      <c r="AJ314" s="170"/>
      <c r="AK314" s="170"/>
      <c r="AL314" s="170"/>
      <c r="AM314" s="170"/>
      <c r="AN314" s="170"/>
      <c r="AO314" s="170"/>
      <c r="AP314" s="170"/>
      <c r="AQ314" s="170"/>
      <c r="AR314" s="170"/>
      <c r="AS314" s="173"/>
    </row>
    <row r="315" spans="2:45" ht="18.75" customHeight="1">
      <c r="B315" s="169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  <c r="AE315" s="170"/>
      <c r="AF315" s="170"/>
      <c r="AG315" s="170"/>
      <c r="AH315" s="170"/>
      <c r="AI315" s="170"/>
      <c r="AJ315" s="170"/>
      <c r="AK315" s="170"/>
      <c r="AL315" s="170"/>
      <c r="AM315" s="170"/>
      <c r="AN315" s="170"/>
      <c r="AO315" s="170"/>
      <c r="AP315" s="170"/>
      <c r="AQ315" s="170"/>
      <c r="AR315" s="170"/>
      <c r="AS315" s="173"/>
    </row>
    <row r="316" spans="2:45" ht="18.75" customHeight="1">
      <c r="B316" s="169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  <c r="AE316" s="170"/>
      <c r="AF316" s="170"/>
      <c r="AG316" s="170"/>
      <c r="AH316" s="170"/>
      <c r="AI316" s="170"/>
      <c r="AJ316" s="170"/>
      <c r="AK316" s="170"/>
      <c r="AL316" s="170"/>
      <c r="AM316" s="170"/>
      <c r="AN316" s="170"/>
      <c r="AO316" s="170"/>
      <c r="AP316" s="170"/>
      <c r="AQ316" s="170"/>
      <c r="AR316" s="170"/>
      <c r="AS316" s="173"/>
    </row>
    <row r="317" spans="2:45" ht="18.75" customHeight="1">
      <c r="B317" s="169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  <c r="AE317" s="170"/>
      <c r="AF317" s="170"/>
      <c r="AG317" s="170"/>
      <c r="AH317" s="170"/>
      <c r="AI317" s="170"/>
      <c r="AJ317" s="170"/>
      <c r="AK317" s="170"/>
      <c r="AL317" s="170"/>
      <c r="AM317" s="170"/>
      <c r="AN317" s="170"/>
      <c r="AO317" s="170"/>
      <c r="AP317" s="170"/>
      <c r="AQ317" s="170"/>
      <c r="AR317" s="170"/>
      <c r="AS317" s="173"/>
    </row>
    <row r="318" spans="2:45" ht="18.75" customHeight="1">
      <c r="B318" s="169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  <c r="AE318" s="170"/>
      <c r="AF318" s="170"/>
      <c r="AG318" s="170"/>
      <c r="AH318" s="170"/>
      <c r="AI318" s="170"/>
      <c r="AJ318" s="170"/>
      <c r="AK318" s="170"/>
      <c r="AL318" s="170"/>
      <c r="AM318" s="170"/>
      <c r="AN318" s="170"/>
      <c r="AO318" s="170"/>
      <c r="AP318" s="170"/>
      <c r="AQ318" s="170"/>
      <c r="AR318" s="170"/>
      <c r="AS318" s="173"/>
    </row>
    <row r="319" spans="2:45" ht="18.75" customHeight="1">
      <c r="B319" s="169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  <c r="AE319" s="170"/>
      <c r="AF319" s="170"/>
      <c r="AG319" s="170"/>
      <c r="AH319" s="170"/>
      <c r="AI319" s="170"/>
      <c r="AJ319" s="170"/>
      <c r="AK319" s="170"/>
      <c r="AL319" s="170"/>
      <c r="AM319" s="170"/>
      <c r="AN319" s="170"/>
      <c r="AO319" s="170"/>
      <c r="AP319" s="170"/>
      <c r="AQ319" s="170"/>
      <c r="AR319" s="170"/>
      <c r="AS319" s="173"/>
    </row>
    <row r="320" spans="2:45" ht="18.75" customHeight="1">
      <c r="B320" s="169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0"/>
      <c r="AG320" s="170"/>
      <c r="AH320" s="170"/>
      <c r="AI320" s="170"/>
      <c r="AJ320" s="170"/>
      <c r="AK320" s="170"/>
      <c r="AL320" s="170"/>
      <c r="AM320" s="170"/>
      <c r="AN320" s="170"/>
      <c r="AO320" s="170"/>
      <c r="AP320" s="170"/>
      <c r="AQ320" s="170"/>
      <c r="AR320" s="170"/>
      <c r="AS320" s="173"/>
    </row>
    <row r="321" spans="2:45" ht="18.75" customHeight="1">
      <c r="B321" s="169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  <c r="AE321" s="170"/>
      <c r="AF321" s="170"/>
      <c r="AG321" s="170"/>
      <c r="AH321" s="170"/>
      <c r="AI321" s="170"/>
      <c r="AJ321" s="170"/>
      <c r="AK321" s="170"/>
      <c r="AL321" s="170"/>
      <c r="AM321" s="170"/>
      <c r="AN321" s="170"/>
      <c r="AO321" s="170"/>
      <c r="AP321" s="170"/>
      <c r="AQ321" s="170"/>
      <c r="AR321" s="170"/>
      <c r="AS321" s="173"/>
    </row>
    <row r="322" spans="2:45" ht="18.75" customHeight="1">
      <c r="B322" s="169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3"/>
    </row>
    <row r="323" spans="2:45" ht="18.75" customHeight="1">
      <c r="B323" s="169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73"/>
    </row>
    <row r="324" spans="2:45" ht="18.75" customHeight="1">
      <c r="B324" s="169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  <c r="AE324" s="170"/>
      <c r="AF324" s="170"/>
      <c r="AG324" s="170"/>
      <c r="AH324" s="170"/>
      <c r="AI324" s="170"/>
      <c r="AJ324" s="170"/>
      <c r="AK324" s="170"/>
      <c r="AL324" s="170"/>
      <c r="AM324" s="170"/>
      <c r="AN324" s="170"/>
      <c r="AO324" s="170"/>
      <c r="AP324" s="170"/>
      <c r="AQ324" s="170"/>
      <c r="AR324" s="170"/>
      <c r="AS324" s="173"/>
    </row>
    <row r="325" spans="2:45" ht="18.75" customHeight="1">
      <c r="B325" s="169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  <c r="AE325" s="170"/>
      <c r="AF325" s="170"/>
      <c r="AG325" s="170"/>
      <c r="AH325" s="170"/>
      <c r="AI325" s="170"/>
      <c r="AJ325" s="170"/>
      <c r="AK325" s="170"/>
      <c r="AL325" s="170"/>
      <c r="AM325" s="170"/>
      <c r="AN325" s="170"/>
      <c r="AO325" s="170"/>
      <c r="AP325" s="170"/>
      <c r="AQ325" s="170"/>
      <c r="AR325" s="170"/>
      <c r="AS325" s="173"/>
    </row>
    <row r="326" spans="2:45" ht="18.75" customHeight="1">
      <c r="B326" s="169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  <c r="AE326" s="170"/>
      <c r="AF326" s="170"/>
      <c r="AG326" s="170"/>
      <c r="AH326" s="170"/>
      <c r="AI326" s="170"/>
      <c r="AJ326" s="170"/>
      <c r="AK326" s="170"/>
      <c r="AL326" s="170"/>
      <c r="AM326" s="170"/>
      <c r="AN326" s="170"/>
      <c r="AO326" s="170"/>
      <c r="AP326" s="170"/>
      <c r="AQ326" s="170"/>
      <c r="AR326" s="170"/>
      <c r="AS326" s="173"/>
    </row>
    <row r="327" spans="2:45" ht="18.75" customHeight="1">
      <c r="B327" s="169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3"/>
    </row>
    <row r="328" spans="2:45" ht="18.75" customHeight="1">
      <c r="B328" s="169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  <c r="AE328" s="170"/>
      <c r="AF328" s="170"/>
      <c r="AG328" s="170"/>
      <c r="AH328" s="170"/>
      <c r="AI328" s="170"/>
      <c r="AJ328" s="170"/>
      <c r="AK328" s="170"/>
      <c r="AL328" s="170"/>
      <c r="AM328" s="170"/>
      <c r="AN328" s="170"/>
      <c r="AO328" s="170"/>
      <c r="AP328" s="170"/>
      <c r="AQ328" s="170"/>
      <c r="AR328" s="170"/>
      <c r="AS328" s="173"/>
    </row>
    <row r="329" spans="2:45" ht="18.75" customHeight="1">
      <c r="B329" s="169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3"/>
    </row>
    <row r="330" spans="2:45" ht="18.75" customHeight="1">
      <c r="B330" s="169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  <c r="AE330" s="170"/>
      <c r="AF330" s="170"/>
      <c r="AG330" s="170"/>
      <c r="AH330" s="170"/>
      <c r="AI330" s="170"/>
      <c r="AJ330" s="170"/>
      <c r="AK330" s="170"/>
      <c r="AL330" s="170"/>
      <c r="AM330" s="170"/>
      <c r="AN330" s="170"/>
      <c r="AO330" s="170"/>
      <c r="AP330" s="170"/>
      <c r="AQ330" s="170"/>
      <c r="AR330" s="170"/>
      <c r="AS330" s="173"/>
    </row>
    <row r="331" spans="2:45" ht="18.75" customHeight="1">
      <c r="B331" s="169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  <c r="AE331" s="170"/>
      <c r="AF331" s="170"/>
      <c r="AG331" s="170"/>
      <c r="AH331" s="170"/>
      <c r="AI331" s="170"/>
      <c r="AJ331" s="170"/>
      <c r="AK331" s="170"/>
      <c r="AL331" s="170"/>
      <c r="AM331" s="170"/>
      <c r="AN331" s="170"/>
      <c r="AO331" s="170"/>
      <c r="AP331" s="170"/>
      <c r="AQ331" s="170"/>
      <c r="AR331" s="170"/>
      <c r="AS331" s="173"/>
    </row>
    <row r="332" spans="2:45" ht="18.75" customHeight="1">
      <c r="B332" s="169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  <c r="AE332" s="170"/>
      <c r="AF332" s="170"/>
      <c r="AG332" s="170"/>
      <c r="AH332" s="170"/>
      <c r="AI332" s="170"/>
      <c r="AJ332" s="170"/>
      <c r="AK332" s="170"/>
      <c r="AL332" s="170"/>
      <c r="AM332" s="170"/>
      <c r="AN332" s="170"/>
      <c r="AO332" s="170"/>
      <c r="AP332" s="170"/>
      <c r="AQ332" s="170"/>
      <c r="AR332" s="170"/>
      <c r="AS332" s="173"/>
    </row>
    <row r="333" spans="2:45" ht="18.75" customHeight="1">
      <c r="B333" s="169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  <c r="AE333" s="170"/>
      <c r="AF333" s="170"/>
      <c r="AG333" s="170"/>
      <c r="AH333" s="170"/>
      <c r="AI333" s="170"/>
      <c r="AJ333" s="170"/>
      <c r="AK333" s="170"/>
      <c r="AL333" s="170"/>
      <c r="AM333" s="170"/>
      <c r="AN333" s="170"/>
      <c r="AO333" s="170"/>
      <c r="AP333" s="170"/>
      <c r="AQ333" s="170"/>
      <c r="AR333" s="170"/>
      <c r="AS333" s="173"/>
    </row>
    <row r="334" spans="2:45" ht="18.75" customHeight="1">
      <c r="B334" s="169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  <c r="AE334" s="170"/>
      <c r="AF334" s="170"/>
      <c r="AG334" s="170"/>
      <c r="AH334" s="170"/>
      <c r="AI334" s="170"/>
      <c r="AJ334" s="170"/>
      <c r="AK334" s="170"/>
      <c r="AL334" s="170"/>
      <c r="AM334" s="170"/>
      <c r="AN334" s="170"/>
      <c r="AO334" s="170"/>
      <c r="AP334" s="170"/>
      <c r="AQ334" s="170"/>
      <c r="AR334" s="170"/>
      <c r="AS334" s="173"/>
    </row>
    <row r="335" spans="2:45" ht="18.75" customHeight="1">
      <c r="B335" s="169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0"/>
      <c r="AG335" s="170"/>
      <c r="AH335" s="170"/>
      <c r="AI335" s="170"/>
      <c r="AJ335" s="170"/>
      <c r="AK335" s="170"/>
      <c r="AL335" s="170"/>
      <c r="AM335" s="170"/>
      <c r="AN335" s="170"/>
      <c r="AO335" s="170"/>
      <c r="AP335" s="170"/>
      <c r="AQ335" s="170"/>
      <c r="AR335" s="170"/>
      <c r="AS335" s="173"/>
    </row>
    <row r="336" spans="2:45" ht="18.75" customHeight="1">
      <c r="B336" s="169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  <c r="AE336" s="170"/>
      <c r="AF336" s="170"/>
      <c r="AG336" s="170"/>
      <c r="AH336" s="170"/>
      <c r="AI336" s="170"/>
      <c r="AJ336" s="170"/>
      <c r="AK336" s="170"/>
      <c r="AL336" s="170"/>
      <c r="AM336" s="170"/>
      <c r="AN336" s="170"/>
      <c r="AO336" s="170"/>
      <c r="AP336" s="170"/>
      <c r="AQ336" s="170"/>
      <c r="AR336" s="170"/>
      <c r="AS336" s="173"/>
    </row>
    <row r="337" spans="2:45" ht="18.75" customHeight="1">
      <c r="B337" s="169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  <c r="AE337" s="170"/>
      <c r="AF337" s="170"/>
      <c r="AG337" s="170"/>
      <c r="AH337" s="170"/>
      <c r="AI337" s="170"/>
      <c r="AJ337" s="170"/>
      <c r="AK337" s="170"/>
      <c r="AL337" s="170"/>
      <c r="AM337" s="170"/>
      <c r="AN337" s="170"/>
      <c r="AO337" s="170"/>
      <c r="AP337" s="170"/>
      <c r="AQ337" s="170"/>
      <c r="AR337" s="170"/>
      <c r="AS337" s="173"/>
    </row>
    <row r="338" spans="2:45" ht="18.75" customHeight="1">
      <c r="B338" s="169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  <c r="AE338" s="170"/>
      <c r="AF338" s="170"/>
      <c r="AG338" s="170"/>
      <c r="AH338" s="170"/>
      <c r="AI338" s="170"/>
      <c r="AJ338" s="170"/>
      <c r="AK338" s="170"/>
      <c r="AL338" s="170"/>
      <c r="AM338" s="170"/>
      <c r="AN338" s="170"/>
      <c r="AO338" s="170"/>
      <c r="AP338" s="170"/>
      <c r="AQ338" s="170"/>
      <c r="AR338" s="170"/>
      <c r="AS338" s="173"/>
    </row>
    <row r="339" spans="2:45" ht="18.75" customHeight="1">
      <c r="B339" s="169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  <c r="AE339" s="170"/>
      <c r="AF339" s="170"/>
      <c r="AG339" s="170"/>
      <c r="AH339" s="170"/>
      <c r="AI339" s="170"/>
      <c r="AJ339" s="170"/>
      <c r="AK339" s="170"/>
      <c r="AL339" s="170"/>
      <c r="AM339" s="170"/>
      <c r="AN339" s="170"/>
      <c r="AO339" s="170"/>
      <c r="AP339" s="170"/>
      <c r="AQ339" s="170"/>
      <c r="AR339" s="170"/>
      <c r="AS339" s="173"/>
    </row>
    <row r="340" spans="2:45" ht="18.75" customHeight="1">
      <c r="B340" s="169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  <c r="AE340" s="170"/>
      <c r="AF340" s="170"/>
      <c r="AG340" s="170"/>
      <c r="AH340" s="170"/>
      <c r="AI340" s="170"/>
      <c r="AJ340" s="170"/>
      <c r="AK340" s="170"/>
      <c r="AL340" s="170"/>
      <c r="AM340" s="170"/>
      <c r="AN340" s="170"/>
      <c r="AO340" s="170"/>
      <c r="AP340" s="170"/>
      <c r="AQ340" s="170"/>
      <c r="AR340" s="170"/>
      <c r="AS340" s="173"/>
    </row>
    <row r="341" spans="2:45" ht="18.75" customHeight="1">
      <c r="B341" s="169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  <c r="AE341" s="170"/>
      <c r="AF341" s="170"/>
      <c r="AG341" s="170"/>
      <c r="AH341" s="170"/>
      <c r="AI341" s="170"/>
      <c r="AJ341" s="170"/>
      <c r="AK341" s="170"/>
      <c r="AL341" s="170"/>
      <c r="AM341" s="170"/>
      <c r="AN341" s="170"/>
      <c r="AO341" s="170"/>
      <c r="AP341" s="170"/>
      <c r="AQ341" s="170"/>
      <c r="AR341" s="170"/>
      <c r="AS341" s="173"/>
    </row>
    <row r="342" spans="2:45" ht="18.75" customHeight="1">
      <c r="B342" s="169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3"/>
    </row>
    <row r="343" spans="2:45" ht="18.75" customHeight="1">
      <c r="B343" s="169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3"/>
    </row>
    <row r="344" spans="2:45" ht="18.75" customHeight="1">
      <c r="B344" s="169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  <c r="AE344" s="170"/>
      <c r="AF344" s="170"/>
      <c r="AG344" s="170"/>
      <c r="AH344" s="170"/>
      <c r="AI344" s="170"/>
      <c r="AJ344" s="170"/>
      <c r="AK344" s="170"/>
      <c r="AL344" s="170"/>
      <c r="AM344" s="170"/>
      <c r="AN344" s="170"/>
      <c r="AO344" s="170"/>
      <c r="AP344" s="170"/>
      <c r="AQ344" s="170"/>
      <c r="AR344" s="170"/>
      <c r="AS344" s="173"/>
    </row>
    <row r="345" spans="2:45" ht="18.75" customHeight="1">
      <c r="B345" s="169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  <c r="AE345" s="170"/>
      <c r="AF345" s="170"/>
      <c r="AG345" s="170"/>
      <c r="AH345" s="170"/>
      <c r="AI345" s="170"/>
      <c r="AJ345" s="170"/>
      <c r="AK345" s="170"/>
      <c r="AL345" s="170"/>
      <c r="AM345" s="170"/>
      <c r="AN345" s="170"/>
      <c r="AO345" s="170"/>
      <c r="AP345" s="170"/>
      <c r="AQ345" s="170"/>
      <c r="AR345" s="170"/>
      <c r="AS345" s="173"/>
    </row>
    <row r="346" spans="2:45" ht="18.75" customHeight="1">
      <c r="B346" s="169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  <c r="AE346" s="170"/>
      <c r="AF346" s="170"/>
      <c r="AG346" s="170"/>
      <c r="AH346" s="170"/>
      <c r="AI346" s="170"/>
      <c r="AJ346" s="170"/>
      <c r="AK346" s="170"/>
      <c r="AL346" s="170"/>
      <c r="AM346" s="170"/>
      <c r="AN346" s="170"/>
      <c r="AO346" s="170"/>
      <c r="AP346" s="170"/>
      <c r="AQ346" s="170"/>
      <c r="AR346" s="170"/>
      <c r="AS346" s="173"/>
    </row>
    <row r="347" spans="2:45" ht="18.75" customHeight="1">
      <c r="B347" s="169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  <c r="AE347" s="170"/>
      <c r="AF347" s="170"/>
      <c r="AG347" s="170"/>
      <c r="AH347" s="170"/>
      <c r="AI347" s="170"/>
      <c r="AJ347" s="170"/>
      <c r="AK347" s="170"/>
      <c r="AL347" s="170"/>
      <c r="AM347" s="170"/>
      <c r="AN347" s="170"/>
      <c r="AO347" s="170"/>
      <c r="AP347" s="170"/>
      <c r="AQ347" s="170"/>
      <c r="AR347" s="170"/>
      <c r="AS347" s="173"/>
    </row>
    <row r="348" spans="2:45" ht="18.75" customHeight="1">
      <c r="B348" s="169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  <c r="AE348" s="170"/>
      <c r="AF348" s="170"/>
      <c r="AG348" s="170"/>
      <c r="AH348" s="170"/>
      <c r="AI348" s="170"/>
      <c r="AJ348" s="170"/>
      <c r="AK348" s="170"/>
      <c r="AL348" s="170"/>
      <c r="AM348" s="170"/>
      <c r="AN348" s="170"/>
      <c r="AO348" s="170"/>
      <c r="AP348" s="170"/>
      <c r="AQ348" s="170"/>
      <c r="AR348" s="170"/>
      <c r="AS348" s="173"/>
    </row>
    <row r="349" spans="2:45" ht="18.75" customHeight="1">
      <c r="B349" s="169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  <c r="AE349" s="170"/>
      <c r="AF349" s="170"/>
      <c r="AG349" s="170"/>
      <c r="AH349" s="170"/>
      <c r="AI349" s="170"/>
      <c r="AJ349" s="170"/>
      <c r="AK349" s="170"/>
      <c r="AL349" s="170"/>
      <c r="AM349" s="170"/>
      <c r="AN349" s="170"/>
      <c r="AO349" s="170"/>
      <c r="AP349" s="170"/>
      <c r="AQ349" s="170"/>
      <c r="AR349" s="170"/>
      <c r="AS349" s="173"/>
    </row>
    <row r="350" spans="2:45" ht="18.75" customHeight="1">
      <c r="B350" s="169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  <c r="AE350" s="170"/>
      <c r="AF350" s="170"/>
      <c r="AG350" s="170"/>
      <c r="AH350" s="170"/>
      <c r="AI350" s="170"/>
      <c r="AJ350" s="170"/>
      <c r="AK350" s="170"/>
      <c r="AL350" s="170"/>
      <c r="AM350" s="170"/>
      <c r="AN350" s="170"/>
      <c r="AO350" s="170"/>
      <c r="AP350" s="170"/>
      <c r="AQ350" s="170"/>
      <c r="AR350" s="170"/>
      <c r="AS350" s="173"/>
    </row>
    <row r="351" spans="2:45" ht="18.75" customHeight="1">
      <c r="B351" s="169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  <c r="AE351" s="170"/>
      <c r="AF351" s="170"/>
      <c r="AG351" s="170"/>
      <c r="AH351" s="170"/>
      <c r="AI351" s="170"/>
      <c r="AJ351" s="170"/>
      <c r="AK351" s="170"/>
      <c r="AL351" s="170"/>
      <c r="AM351" s="170"/>
      <c r="AN351" s="170"/>
      <c r="AO351" s="170"/>
      <c r="AP351" s="170"/>
      <c r="AQ351" s="170"/>
      <c r="AR351" s="170"/>
      <c r="AS351" s="173"/>
    </row>
    <row r="352" spans="2:45" ht="18.75" customHeight="1">
      <c r="B352" s="169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  <c r="AE352" s="170"/>
      <c r="AF352" s="170"/>
      <c r="AG352" s="170"/>
      <c r="AH352" s="170"/>
      <c r="AI352" s="170"/>
      <c r="AJ352" s="170"/>
      <c r="AK352" s="170"/>
      <c r="AL352" s="170"/>
      <c r="AM352" s="170"/>
      <c r="AN352" s="170"/>
      <c r="AO352" s="170"/>
      <c r="AP352" s="170"/>
      <c r="AQ352" s="170"/>
      <c r="AR352" s="170"/>
      <c r="AS352" s="173"/>
    </row>
    <row r="353" spans="2:45" ht="18.75" customHeight="1">
      <c r="B353" s="169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  <c r="AE353" s="170"/>
      <c r="AF353" s="170"/>
      <c r="AG353" s="170"/>
      <c r="AH353" s="170"/>
      <c r="AI353" s="170"/>
      <c r="AJ353" s="170"/>
      <c r="AK353" s="170"/>
      <c r="AL353" s="170"/>
      <c r="AM353" s="170"/>
      <c r="AN353" s="170"/>
      <c r="AO353" s="170"/>
      <c r="AP353" s="170"/>
      <c r="AQ353" s="170"/>
      <c r="AR353" s="170"/>
      <c r="AS353" s="173"/>
    </row>
    <row r="354" spans="2:45" ht="18.75" customHeight="1">
      <c r="B354" s="169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  <c r="AE354" s="170"/>
      <c r="AF354" s="170"/>
      <c r="AG354" s="170"/>
      <c r="AH354" s="170"/>
      <c r="AI354" s="170"/>
      <c r="AJ354" s="170"/>
      <c r="AK354" s="170"/>
      <c r="AL354" s="170"/>
      <c r="AM354" s="170"/>
      <c r="AN354" s="170"/>
      <c r="AO354" s="170"/>
      <c r="AP354" s="170"/>
      <c r="AQ354" s="170"/>
      <c r="AR354" s="170"/>
      <c r="AS354" s="173"/>
    </row>
    <row r="355" spans="2:45" ht="18.75" customHeight="1">
      <c r="B355" s="169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  <c r="AR355" s="170"/>
      <c r="AS355" s="173"/>
    </row>
    <row r="356" spans="2:45" ht="18.75" customHeight="1">
      <c r="B356" s="169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  <c r="AE356" s="170"/>
      <c r="AF356" s="170"/>
      <c r="AG356" s="170"/>
      <c r="AH356" s="170"/>
      <c r="AI356" s="170"/>
      <c r="AJ356" s="170"/>
      <c r="AK356" s="170"/>
      <c r="AL356" s="170"/>
      <c r="AM356" s="170"/>
      <c r="AN356" s="170"/>
      <c r="AO356" s="170"/>
      <c r="AP356" s="170"/>
      <c r="AQ356" s="170"/>
      <c r="AR356" s="170"/>
      <c r="AS356" s="173"/>
    </row>
    <row r="357" spans="2:45" ht="18.75" customHeight="1">
      <c r="B357" s="169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  <c r="AR357" s="170"/>
      <c r="AS357" s="173"/>
    </row>
    <row r="358" spans="2:45" ht="18.75" customHeight="1">
      <c r="B358" s="169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  <c r="AE358" s="170"/>
      <c r="AF358" s="170"/>
      <c r="AG358" s="170"/>
      <c r="AH358" s="170"/>
      <c r="AI358" s="170"/>
      <c r="AJ358" s="170"/>
      <c r="AK358" s="170"/>
      <c r="AL358" s="170"/>
      <c r="AM358" s="170"/>
      <c r="AN358" s="170"/>
      <c r="AO358" s="170"/>
      <c r="AP358" s="170"/>
      <c r="AQ358" s="170"/>
      <c r="AR358" s="170"/>
      <c r="AS358" s="173"/>
    </row>
    <row r="359" spans="2:45" ht="18.75" customHeight="1">
      <c r="B359" s="169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  <c r="AE359" s="170"/>
      <c r="AF359" s="170"/>
      <c r="AG359" s="170"/>
      <c r="AH359" s="170"/>
      <c r="AI359" s="170"/>
      <c r="AJ359" s="170"/>
      <c r="AK359" s="170"/>
      <c r="AL359" s="170"/>
      <c r="AM359" s="170"/>
      <c r="AN359" s="170"/>
      <c r="AO359" s="170"/>
      <c r="AP359" s="170"/>
      <c r="AQ359" s="170"/>
      <c r="AR359" s="170"/>
      <c r="AS359" s="173"/>
    </row>
    <row r="360" spans="2:45" ht="18.75" customHeight="1">
      <c r="B360" s="169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  <c r="AE360" s="170"/>
      <c r="AF360" s="170"/>
      <c r="AG360" s="170"/>
      <c r="AH360" s="170"/>
      <c r="AI360" s="170"/>
      <c r="AJ360" s="170"/>
      <c r="AK360" s="170"/>
      <c r="AL360" s="170"/>
      <c r="AM360" s="170"/>
      <c r="AN360" s="170"/>
      <c r="AO360" s="170"/>
      <c r="AP360" s="170"/>
      <c r="AQ360" s="170"/>
      <c r="AR360" s="170"/>
      <c r="AS360" s="173"/>
    </row>
    <row r="361" spans="2:45" ht="18.75" customHeight="1">
      <c r="B361" s="169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  <c r="AE361" s="170"/>
      <c r="AF361" s="170"/>
      <c r="AG361" s="170"/>
      <c r="AH361" s="170"/>
      <c r="AI361" s="170"/>
      <c r="AJ361" s="170"/>
      <c r="AK361" s="170"/>
      <c r="AL361" s="170"/>
      <c r="AM361" s="170"/>
      <c r="AN361" s="170"/>
      <c r="AO361" s="170"/>
      <c r="AP361" s="170"/>
      <c r="AQ361" s="170"/>
      <c r="AR361" s="170"/>
      <c r="AS361" s="173"/>
    </row>
    <row r="362" spans="2:45" ht="18.75" customHeight="1">
      <c r="B362" s="169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  <c r="AR362" s="170"/>
      <c r="AS362" s="173"/>
    </row>
    <row r="363" spans="2:45" ht="18.75" customHeight="1">
      <c r="B363" s="169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  <c r="AE363" s="170"/>
      <c r="AF363" s="170"/>
      <c r="AG363" s="170"/>
      <c r="AH363" s="170"/>
      <c r="AI363" s="170"/>
      <c r="AJ363" s="170"/>
      <c r="AK363" s="170"/>
      <c r="AL363" s="170"/>
      <c r="AM363" s="170"/>
      <c r="AN363" s="170"/>
      <c r="AO363" s="170"/>
      <c r="AP363" s="170"/>
      <c r="AQ363" s="170"/>
      <c r="AR363" s="170"/>
      <c r="AS363" s="173"/>
    </row>
    <row r="364" spans="2:45" ht="18.75" customHeight="1">
      <c r="B364" s="169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  <c r="AE364" s="170"/>
      <c r="AF364" s="170"/>
      <c r="AG364" s="170"/>
      <c r="AH364" s="170"/>
      <c r="AI364" s="170"/>
      <c r="AJ364" s="170"/>
      <c r="AK364" s="170"/>
      <c r="AL364" s="170"/>
      <c r="AM364" s="170"/>
      <c r="AN364" s="170"/>
      <c r="AO364" s="170"/>
      <c r="AP364" s="170"/>
      <c r="AQ364" s="170"/>
      <c r="AR364" s="170"/>
      <c r="AS364" s="173"/>
    </row>
    <row r="365" spans="2:45" ht="18.75" customHeight="1">
      <c r="B365" s="169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  <c r="AM365" s="170"/>
      <c r="AN365" s="170"/>
      <c r="AO365" s="170"/>
      <c r="AP365" s="170"/>
      <c r="AQ365" s="170"/>
      <c r="AR365" s="170"/>
      <c r="AS365" s="173"/>
    </row>
    <row r="366" spans="2:45" ht="18.75" customHeight="1">
      <c r="B366" s="169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  <c r="AM366" s="170"/>
      <c r="AN366" s="170"/>
      <c r="AO366" s="170"/>
      <c r="AP366" s="170"/>
      <c r="AQ366" s="170"/>
      <c r="AR366" s="170"/>
      <c r="AS366" s="173"/>
    </row>
    <row r="367" spans="2:45" ht="18.75" customHeight="1">
      <c r="B367" s="169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  <c r="AM367" s="170"/>
      <c r="AN367" s="170"/>
      <c r="AO367" s="170"/>
      <c r="AP367" s="170"/>
      <c r="AQ367" s="170"/>
      <c r="AR367" s="170"/>
      <c r="AS367" s="173"/>
    </row>
    <row r="368" spans="2:45" ht="18.75" customHeight="1">
      <c r="B368" s="169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  <c r="AM368" s="170"/>
      <c r="AN368" s="170"/>
      <c r="AO368" s="170"/>
      <c r="AP368" s="170"/>
      <c r="AQ368" s="170"/>
      <c r="AR368" s="170"/>
      <c r="AS368" s="173"/>
    </row>
    <row r="369" spans="2:45" ht="18.75" customHeight="1">
      <c r="B369" s="169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  <c r="AM369" s="170"/>
      <c r="AN369" s="170"/>
      <c r="AO369" s="170"/>
      <c r="AP369" s="170"/>
      <c r="AQ369" s="170"/>
      <c r="AR369" s="170"/>
      <c r="AS369" s="173"/>
    </row>
    <row r="370" spans="2:45" ht="18.75" customHeight="1">
      <c r="B370" s="169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  <c r="AM370" s="170"/>
      <c r="AN370" s="170"/>
      <c r="AO370" s="170"/>
      <c r="AP370" s="170"/>
      <c r="AQ370" s="170"/>
      <c r="AR370" s="170"/>
      <c r="AS370" s="173"/>
    </row>
    <row r="371" spans="2:45" ht="18.75" customHeight="1">
      <c r="B371" s="169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  <c r="AM371" s="170"/>
      <c r="AN371" s="170"/>
      <c r="AO371" s="170"/>
      <c r="AP371" s="170"/>
      <c r="AQ371" s="170"/>
      <c r="AR371" s="170"/>
      <c r="AS371" s="173"/>
    </row>
    <row r="372" spans="2:45" ht="18.75" customHeight="1">
      <c r="B372" s="169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  <c r="AM372" s="170"/>
      <c r="AN372" s="170"/>
      <c r="AO372" s="170"/>
      <c r="AP372" s="170"/>
      <c r="AQ372" s="170"/>
      <c r="AR372" s="170"/>
      <c r="AS372" s="173"/>
    </row>
    <row r="373" spans="2:45" ht="18.75" customHeight="1">
      <c r="B373" s="169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  <c r="AM373" s="170"/>
      <c r="AN373" s="170"/>
      <c r="AO373" s="170"/>
      <c r="AP373" s="170"/>
      <c r="AQ373" s="170"/>
      <c r="AR373" s="170"/>
      <c r="AS373" s="173"/>
    </row>
    <row r="374" spans="2:45" ht="18.75" customHeight="1">
      <c r="B374" s="169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  <c r="AM374" s="170"/>
      <c r="AN374" s="170"/>
      <c r="AO374" s="170"/>
      <c r="AP374" s="170"/>
      <c r="AQ374" s="170"/>
      <c r="AR374" s="170"/>
      <c r="AS374" s="173"/>
    </row>
    <row r="375" spans="2:45" ht="18.75" customHeight="1">
      <c r="B375" s="169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  <c r="AM375" s="170"/>
      <c r="AN375" s="170"/>
      <c r="AO375" s="170"/>
      <c r="AP375" s="170"/>
      <c r="AQ375" s="170"/>
      <c r="AR375" s="170"/>
      <c r="AS375" s="173"/>
    </row>
    <row r="376" spans="2:45" ht="18.75" customHeight="1">
      <c r="B376" s="169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  <c r="AM376" s="170"/>
      <c r="AN376" s="170"/>
      <c r="AO376" s="170"/>
      <c r="AP376" s="170"/>
      <c r="AQ376" s="170"/>
      <c r="AR376" s="170"/>
      <c r="AS376" s="173"/>
    </row>
    <row r="377" spans="2:45" ht="18.75" customHeight="1">
      <c r="B377" s="169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  <c r="AM377" s="170"/>
      <c r="AN377" s="170"/>
      <c r="AO377" s="170"/>
      <c r="AP377" s="170"/>
      <c r="AQ377" s="170"/>
      <c r="AR377" s="170"/>
      <c r="AS377" s="173"/>
    </row>
    <row r="378" spans="2:45" ht="18.75" customHeight="1">
      <c r="B378" s="169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  <c r="AM378" s="170"/>
      <c r="AN378" s="170"/>
      <c r="AO378" s="170"/>
      <c r="AP378" s="170"/>
      <c r="AQ378" s="170"/>
      <c r="AR378" s="170"/>
      <c r="AS378" s="173"/>
    </row>
    <row r="379" spans="2:45" ht="18.75" customHeight="1">
      <c r="B379" s="169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  <c r="AM379" s="170"/>
      <c r="AN379" s="170"/>
      <c r="AO379" s="170"/>
      <c r="AP379" s="170"/>
      <c r="AQ379" s="170"/>
      <c r="AR379" s="170"/>
      <c r="AS379" s="173"/>
    </row>
    <row r="380" spans="2:45" ht="18.75" customHeight="1">
      <c r="B380" s="169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  <c r="AM380" s="170"/>
      <c r="AN380" s="170"/>
      <c r="AO380" s="170"/>
      <c r="AP380" s="170"/>
      <c r="AQ380" s="170"/>
      <c r="AR380" s="170"/>
      <c r="AS380" s="173"/>
    </row>
    <row r="381" spans="2:45" ht="18.75" customHeight="1">
      <c r="B381" s="169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  <c r="AM381" s="170"/>
      <c r="AN381" s="170"/>
      <c r="AO381" s="170"/>
      <c r="AP381" s="170"/>
      <c r="AQ381" s="170"/>
      <c r="AR381" s="170"/>
      <c r="AS381" s="173"/>
    </row>
    <row r="382" spans="2:45" ht="18.75" customHeight="1">
      <c r="B382" s="169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  <c r="AE382" s="170"/>
      <c r="AF382" s="170"/>
      <c r="AG382" s="170"/>
      <c r="AH382" s="170"/>
      <c r="AI382" s="170"/>
      <c r="AJ382" s="170"/>
      <c r="AK382" s="170"/>
      <c r="AL382" s="170"/>
      <c r="AM382" s="170"/>
      <c r="AN382" s="170"/>
      <c r="AO382" s="170"/>
      <c r="AP382" s="170"/>
      <c r="AQ382" s="170"/>
      <c r="AR382" s="170"/>
      <c r="AS382" s="173"/>
    </row>
    <row r="383" spans="2:45" ht="18.75" customHeight="1">
      <c r="B383" s="169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  <c r="AE383" s="170"/>
      <c r="AF383" s="170"/>
      <c r="AG383" s="170"/>
      <c r="AH383" s="170"/>
      <c r="AI383" s="170"/>
      <c r="AJ383" s="170"/>
      <c r="AK383" s="170"/>
      <c r="AL383" s="170"/>
      <c r="AM383" s="170"/>
      <c r="AN383" s="170"/>
      <c r="AO383" s="170"/>
      <c r="AP383" s="170"/>
      <c r="AQ383" s="170"/>
      <c r="AR383" s="170"/>
      <c r="AS383" s="173"/>
    </row>
    <row r="384" spans="2:45" ht="18.75" customHeight="1">
      <c r="B384" s="169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  <c r="AE384" s="170"/>
      <c r="AF384" s="170"/>
      <c r="AG384" s="170"/>
      <c r="AH384" s="170"/>
      <c r="AI384" s="170"/>
      <c r="AJ384" s="170"/>
      <c r="AK384" s="170"/>
      <c r="AL384" s="170"/>
      <c r="AM384" s="170"/>
      <c r="AN384" s="170"/>
      <c r="AO384" s="170"/>
      <c r="AP384" s="170"/>
      <c r="AQ384" s="170"/>
      <c r="AR384" s="170"/>
      <c r="AS384" s="173"/>
    </row>
    <row r="385" spans="2:45" ht="18.75" customHeight="1">
      <c r="B385" s="169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  <c r="AE385" s="170"/>
      <c r="AF385" s="170"/>
      <c r="AG385" s="170"/>
      <c r="AH385" s="170"/>
      <c r="AI385" s="170"/>
      <c r="AJ385" s="170"/>
      <c r="AK385" s="170"/>
      <c r="AL385" s="170"/>
      <c r="AM385" s="170"/>
      <c r="AN385" s="170"/>
      <c r="AO385" s="170"/>
      <c r="AP385" s="170"/>
      <c r="AQ385" s="170"/>
      <c r="AR385" s="170"/>
      <c r="AS385" s="173"/>
    </row>
    <row r="386" spans="2:45" ht="18.75" customHeight="1">
      <c r="B386" s="169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  <c r="AE386" s="170"/>
      <c r="AF386" s="170"/>
      <c r="AG386" s="170"/>
      <c r="AH386" s="170"/>
      <c r="AI386" s="170"/>
      <c r="AJ386" s="170"/>
      <c r="AK386" s="170"/>
      <c r="AL386" s="170"/>
      <c r="AM386" s="170"/>
      <c r="AN386" s="170"/>
      <c r="AO386" s="170"/>
      <c r="AP386" s="170"/>
      <c r="AQ386" s="170"/>
      <c r="AR386" s="170"/>
      <c r="AS386" s="173"/>
    </row>
    <row r="387" spans="2:45" ht="18.75" customHeight="1">
      <c r="B387" s="169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  <c r="AE387" s="170"/>
      <c r="AF387" s="170"/>
      <c r="AG387" s="170"/>
      <c r="AH387" s="170"/>
      <c r="AI387" s="170"/>
      <c r="AJ387" s="170"/>
      <c r="AK387" s="170"/>
      <c r="AL387" s="170"/>
      <c r="AM387" s="170"/>
      <c r="AN387" s="170"/>
      <c r="AO387" s="170"/>
      <c r="AP387" s="170"/>
      <c r="AQ387" s="170"/>
      <c r="AR387" s="170"/>
      <c r="AS387" s="173"/>
    </row>
    <row r="388" spans="2:45" ht="18.75" customHeight="1">
      <c r="B388" s="169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  <c r="AE388" s="170"/>
      <c r="AF388" s="170"/>
      <c r="AG388" s="170"/>
      <c r="AH388" s="170"/>
      <c r="AI388" s="170"/>
      <c r="AJ388" s="170"/>
      <c r="AK388" s="170"/>
      <c r="AL388" s="170"/>
      <c r="AM388" s="170"/>
      <c r="AN388" s="170"/>
      <c r="AO388" s="170"/>
      <c r="AP388" s="170"/>
      <c r="AQ388" s="170"/>
      <c r="AR388" s="170"/>
      <c r="AS388" s="173"/>
    </row>
    <row r="389" spans="2:45" ht="18.75" customHeight="1">
      <c r="B389" s="169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  <c r="AE389" s="170"/>
      <c r="AF389" s="170"/>
      <c r="AG389" s="170"/>
      <c r="AH389" s="170"/>
      <c r="AI389" s="170"/>
      <c r="AJ389" s="170"/>
      <c r="AK389" s="170"/>
      <c r="AL389" s="170"/>
      <c r="AM389" s="170"/>
      <c r="AN389" s="170"/>
      <c r="AO389" s="170"/>
      <c r="AP389" s="170"/>
      <c r="AQ389" s="170"/>
      <c r="AR389" s="170"/>
      <c r="AS389" s="173"/>
    </row>
    <row r="390" spans="2:45" ht="18.75" customHeight="1">
      <c r="B390" s="169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  <c r="AE390" s="170"/>
      <c r="AF390" s="170"/>
      <c r="AG390" s="170"/>
      <c r="AH390" s="170"/>
      <c r="AI390" s="170"/>
      <c r="AJ390" s="170"/>
      <c r="AK390" s="170"/>
      <c r="AL390" s="170"/>
      <c r="AM390" s="170"/>
      <c r="AN390" s="170"/>
      <c r="AO390" s="170"/>
      <c r="AP390" s="170"/>
      <c r="AQ390" s="170"/>
      <c r="AR390" s="170"/>
      <c r="AS390" s="173"/>
    </row>
    <row r="391" spans="2:45" ht="18.75" customHeight="1">
      <c r="B391" s="169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  <c r="AE391" s="170"/>
      <c r="AF391" s="170"/>
      <c r="AG391" s="170"/>
      <c r="AH391" s="170"/>
      <c r="AI391" s="170"/>
      <c r="AJ391" s="170"/>
      <c r="AK391" s="170"/>
      <c r="AL391" s="170"/>
      <c r="AM391" s="170"/>
      <c r="AN391" s="170"/>
      <c r="AO391" s="170"/>
      <c r="AP391" s="170"/>
      <c r="AQ391" s="170"/>
      <c r="AR391" s="170"/>
      <c r="AS391" s="173"/>
    </row>
    <row r="392" spans="2:45" ht="18.75" customHeight="1">
      <c r="B392" s="169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  <c r="AE392" s="170"/>
      <c r="AF392" s="170"/>
      <c r="AG392" s="170"/>
      <c r="AH392" s="170"/>
      <c r="AI392" s="170"/>
      <c r="AJ392" s="170"/>
      <c r="AK392" s="170"/>
      <c r="AL392" s="170"/>
      <c r="AM392" s="170"/>
      <c r="AN392" s="170"/>
      <c r="AO392" s="170"/>
      <c r="AP392" s="170"/>
      <c r="AQ392" s="170"/>
      <c r="AR392" s="170"/>
      <c r="AS392" s="173"/>
    </row>
    <row r="393" spans="2:45" ht="18.75" customHeight="1">
      <c r="B393" s="169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  <c r="AE393" s="170"/>
      <c r="AF393" s="170"/>
      <c r="AG393" s="170"/>
      <c r="AH393" s="170"/>
      <c r="AI393" s="170"/>
      <c r="AJ393" s="170"/>
      <c r="AK393" s="170"/>
      <c r="AL393" s="170"/>
      <c r="AM393" s="170"/>
      <c r="AN393" s="170"/>
      <c r="AO393" s="170"/>
      <c r="AP393" s="170"/>
      <c r="AQ393" s="170"/>
      <c r="AR393" s="170"/>
      <c r="AS393" s="173"/>
    </row>
    <row r="394" spans="2:45" ht="18.75" customHeight="1">
      <c r="B394" s="169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  <c r="AE394" s="170"/>
      <c r="AF394" s="170"/>
      <c r="AG394" s="170"/>
      <c r="AH394" s="170"/>
      <c r="AI394" s="170"/>
      <c r="AJ394" s="170"/>
      <c r="AK394" s="170"/>
      <c r="AL394" s="170"/>
      <c r="AM394" s="170"/>
      <c r="AN394" s="170"/>
      <c r="AO394" s="170"/>
      <c r="AP394" s="170"/>
      <c r="AQ394" s="170"/>
      <c r="AR394" s="170"/>
      <c r="AS394" s="173"/>
    </row>
    <row r="395" spans="2:45" ht="18.75" customHeight="1">
      <c r="B395" s="169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  <c r="AE395" s="170"/>
      <c r="AF395" s="170"/>
      <c r="AG395" s="170"/>
      <c r="AH395" s="170"/>
      <c r="AI395" s="170"/>
      <c r="AJ395" s="170"/>
      <c r="AK395" s="170"/>
      <c r="AL395" s="170"/>
      <c r="AM395" s="170"/>
      <c r="AN395" s="170"/>
      <c r="AO395" s="170"/>
      <c r="AP395" s="170"/>
      <c r="AQ395" s="170"/>
      <c r="AR395" s="170"/>
      <c r="AS395" s="173"/>
    </row>
    <row r="396" spans="2:45" ht="18.75" customHeight="1">
      <c r="B396" s="169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  <c r="AE396" s="170"/>
      <c r="AF396" s="170"/>
      <c r="AG396" s="170"/>
      <c r="AH396" s="170"/>
      <c r="AI396" s="170"/>
      <c r="AJ396" s="170"/>
      <c r="AK396" s="170"/>
      <c r="AL396" s="170"/>
      <c r="AM396" s="170"/>
      <c r="AN396" s="170"/>
      <c r="AO396" s="170"/>
      <c r="AP396" s="170"/>
      <c r="AQ396" s="170"/>
      <c r="AR396" s="170"/>
      <c r="AS396" s="173"/>
    </row>
    <row r="397" spans="2:45" ht="18.75" customHeight="1">
      <c r="B397" s="169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  <c r="AE397" s="170"/>
      <c r="AF397" s="170"/>
      <c r="AG397" s="170"/>
      <c r="AH397" s="170"/>
      <c r="AI397" s="170"/>
      <c r="AJ397" s="170"/>
      <c r="AK397" s="170"/>
      <c r="AL397" s="170"/>
      <c r="AM397" s="170"/>
      <c r="AN397" s="170"/>
      <c r="AO397" s="170"/>
      <c r="AP397" s="170"/>
      <c r="AQ397" s="170"/>
      <c r="AR397" s="170"/>
      <c r="AS397" s="173"/>
    </row>
    <row r="398" spans="2:45" ht="18.75" customHeight="1">
      <c r="B398" s="169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  <c r="AE398" s="170"/>
      <c r="AF398" s="170"/>
      <c r="AG398" s="170"/>
      <c r="AH398" s="170"/>
      <c r="AI398" s="170"/>
      <c r="AJ398" s="170"/>
      <c r="AK398" s="170"/>
      <c r="AL398" s="170"/>
      <c r="AM398" s="170"/>
      <c r="AN398" s="170"/>
      <c r="AO398" s="170"/>
      <c r="AP398" s="170"/>
      <c r="AQ398" s="170"/>
      <c r="AR398" s="170"/>
      <c r="AS398" s="173"/>
    </row>
    <row r="399" spans="2:45" ht="18.75" customHeight="1">
      <c r="B399" s="169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  <c r="AE399" s="170"/>
      <c r="AF399" s="170"/>
      <c r="AG399" s="170"/>
      <c r="AH399" s="170"/>
      <c r="AI399" s="170"/>
      <c r="AJ399" s="170"/>
      <c r="AK399" s="170"/>
      <c r="AL399" s="170"/>
      <c r="AM399" s="170"/>
      <c r="AN399" s="170"/>
      <c r="AO399" s="170"/>
      <c r="AP399" s="170"/>
      <c r="AQ399" s="170"/>
      <c r="AR399" s="170"/>
      <c r="AS399" s="173"/>
    </row>
    <row r="400" spans="2:45" ht="18.75" customHeight="1">
      <c r="B400" s="169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  <c r="AE400" s="170"/>
      <c r="AF400" s="170"/>
      <c r="AG400" s="170"/>
      <c r="AH400" s="170"/>
      <c r="AI400" s="170"/>
      <c r="AJ400" s="170"/>
      <c r="AK400" s="170"/>
      <c r="AL400" s="170"/>
      <c r="AM400" s="170"/>
      <c r="AN400" s="170"/>
      <c r="AO400" s="170"/>
      <c r="AP400" s="170"/>
      <c r="AQ400" s="170"/>
      <c r="AR400" s="170"/>
      <c r="AS400" s="173"/>
    </row>
    <row r="401" spans="2:45" ht="18.75" customHeight="1">
      <c r="B401" s="169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  <c r="AE401" s="170"/>
      <c r="AF401" s="170"/>
      <c r="AG401" s="170"/>
      <c r="AH401" s="170"/>
      <c r="AI401" s="170"/>
      <c r="AJ401" s="170"/>
      <c r="AK401" s="170"/>
      <c r="AL401" s="170"/>
      <c r="AM401" s="170"/>
      <c r="AN401" s="170"/>
      <c r="AO401" s="170"/>
      <c r="AP401" s="170"/>
      <c r="AQ401" s="170"/>
      <c r="AR401" s="170"/>
      <c r="AS401" s="173"/>
    </row>
    <row r="402" spans="2:45" ht="18.75" customHeight="1">
      <c r="B402" s="169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  <c r="AE402" s="170"/>
      <c r="AF402" s="170"/>
      <c r="AG402" s="170"/>
      <c r="AH402" s="170"/>
      <c r="AI402" s="170"/>
      <c r="AJ402" s="170"/>
      <c r="AK402" s="170"/>
      <c r="AL402" s="170"/>
      <c r="AM402" s="170"/>
      <c r="AN402" s="170"/>
      <c r="AO402" s="170"/>
      <c r="AP402" s="170"/>
      <c r="AQ402" s="170"/>
      <c r="AR402" s="170"/>
      <c r="AS402" s="173"/>
    </row>
    <row r="403" spans="2:45" ht="18.75" customHeight="1">
      <c r="B403" s="169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  <c r="AE403" s="170"/>
      <c r="AF403" s="170"/>
      <c r="AG403" s="170"/>
      <c r="AH403" s="170"/>
      <c r="AI403" s="170"/>
      <c r="AJ403" s="170"/>
      <c r="AK403" s="170"/>
      <c r="AL403" s="170"/>
      <c r="AM403" s="170"/>
      <c r="AN403" s="170"/>
      <c r="AO403" s="170"/>
      <c r="AP403" s="170"/>
      <c r="AQ403" s="170"/>
      <c r="AR403" s="170"/>
      <c r="AS403" s="173"/>
    </row>
    <row r="404" spans="2:45" ht="18.75" customHeight="1">
      <c r="B404" s="169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  <c r="AE404" s="170"/>
      <c r="AF404" s="170"/>
      <c r="AG404" s="170"/>
      <c r="AH404" s="170"/>
      <c r="AI404" s="170"/>
      <c r="AJ404" s="170"/>
      <c r="AK404" s="170"/>
      <c r="AL404" s="170"/>
      <c r="AM404" s="170"/>
      <c r="AN404" s="170"/>
      <c r="AO404" s="170"/>
      <c r="AP404" s="170"/>
      <c r="AQ404" s="170"/>
      <c r="AR404" s="170"/>
      <c r="AS404" s="173"/>
    </row>
    <row r="405" spans="2:45" ht="18.75" customHeight="1">
      <c r="B405" s="169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  <c r="AE405" s="170"/>
      <c r="AF405" s="170"/>
      <c r="AG405" s="170"/>
      <c r="AH405" s="170"/>
      <c r="AI405" s="170"/>
      <c r="AJ405" s="170"/>
      <c r="AK405" s="170"/>
      <c r="AL405" s="170"/>
      <c r="AM405" s="170"/>
      <c r="AN405" s="170"/>
      <c r="AO405" s="170"/>
      <c r="AP405" s="170"/>
      <c r="AQ405" s="170"/>
      <c r="AR405" s="170"/>
      <c r="AS405" s="173"/>
    </row>
    <row r="406" spans="2:45" ht="18.75" customHeight="1">
      <c r="B406" s="169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  <c r="AE406" s="170"/>
      <c r="AF406" s="170"/>
      <c r="AG406" s="170"/>
      <c r="AH406" s="170"/>
      <c r="AI406" s="170"/>
      <c r="AJ406" s="170"/>
      <c r="AK406" s="170"/>
      <c r="AL406" s="170"/>
      <c r="AM406" s="170"/>
      <c r="AN406" s="170"/>
      <c r="AO406" s="170"/>
      <c r="AP406" s="170"/>
      <c r="AQ406" s="170"/>
      <c r="AR406" s="170"/>
      <c r="AS406" s="173"/>
    </row>
    <row r="407" spans="2:45" ht="18.75" customHeight="1">
      <c r="B407" s="169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  <c r="AE407" s="170"/>
      <c r="AF407" s="170"/>
      <c r="AG407" s="170"/>
      <c r="AH407" s="170"/>
      <c r="AI407" s="170"/>
      <c r="AJ407" s="170"/>
      <c r="AK407" s="170"/>
      <c r="AL407" s="170"/>
      <c r="AM407" s="170"/>
      <c r="AN407" s="170"/>
      <c r="AO407" s="170"/>
      <c r="AP407" s="170"/>
      <c r="AQ407" s="170"/>
      <c r="AR407" s="170"/>
      <c r="AS407" s="173"/>
    </row>
    <row r="408" spans="2:45" ht="18.75" customHeight="1">
      <c r="B408" s="169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  <c r="AE408" s="170"/>
      <c r="AF408" s="170"/>
      <c r="AG408" s="170"/>
      <c r="AH408" s="170"/>
      <c r="AI408" s="170"/>
      <c r="AJ408" s="170"/>
      <c r="AK408" s="170"/>
      <c r="AL408" s="170"/>
      <c r="AM408" s="170"/>
      <c r="AN408" s="170"/>
      <c r="AO408" s="170"/>
      <c r="AP408" s="170"/>
      <c r="AQ408" s="170"/>
      <c r="AR408" s="170"/>
      <c r="AS408" s="173"/>
    </row>
    <row r="409" spans="2:45" ht="18.75" customHeight="1">
      <c r="B409" s="169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  <c r="AE409" s="170"/>
      <c r="AF409" s="170"/>
      <c r="AG409" s="170"/>
      <c r="AH409" s="170"/>
      <c r="AI409" s="170"/>
      <c r="AJ409" s="170"/>
      <c r="AK409" s="170"/>
      <c r="AL409" s="170"/>
      <c r="AM409" s="170"/>
      <c r="AN409" s="170"/>
      <c r="AO409" s="170"/>
      <c r="AP409" s="170"/>
      <c r="AQ409" s="170"/>
      <c r="AR409" s="170"/>
      <c r="AS409" s="173"/>
    </row>
    <row r="410" spans="2:45" ht="18.75" customHeight="1">
      <c r="B410" s="169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  <c r="AE410" s="170"/>
      <c r="AF410" s="170"/>
      <c r="AG410" s="170"/>
      <c r="AH410" s="170"/>
      <c r="AI410" s="170"/>
      <c r="AJ410" s="170"/>
      <c r="AK410" s="170"/>
      <c r="AL410" s="170"/>
      <c r="AM410" s="170"/>
      <c r="AN410" s="170"/>
      <c r="AO410" s="170"/>
      <c r="AP410" s="170"/>
      <c r="AQ410" s="170"/>
      <c r="AR410" s="170"/>
      <c r="AS410" s="173"/>
    </row>
    <row r="411" spans="2:45" ht="18.75" customHeight="1">
      <c r="B411" s="169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  <c r="AE411" s="170"/>
      <c r="AF411" s="170"/>
      <c r="AG411" s="170"/>
      <c r="AH411" s="170"/>
      <c r="AI411" s="170"/>
      <c r="AJ411" s="170"/>
      <c r="AK411" s="170"/>
      <c r="AL411" s="170"/>
      <c r="AM411" s="170"/>
      <c r="AN411" s="170"/>
      <c r="AO411" s="170"/>
      <c r="AP411" s="170"/>
      <c r="AQ411" s="170"/>
      <c r="AR411" s="170"/>
      <c r="AS411" s="173"/>
    </row>
    <row r="412" spans="2:45" ht="18.75" customHeight="1">
      <c r="B412" s="169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  <c r="AE412" s="170"/>
      <c r="AF412" s="170"/>
      <c r="AG412" s="170"/>
      <c r="AH412" s="170"/>
      <c r="AI412" s="170"/>
      <c r="AJ412" s="170"/>
      <c r="AK412" s="170"/>
      <c r="AL412" s="170"/>
      <c r="AM412" s="170"/>
      <c r="AN412" s="170"/>
      <c r="AO412" s="170"/>
      <c r="AP412" s="170"/>
      <c r="AQ412" s="170"/>
      <c r="AR412" s="170"/>
      <c r="AS412" s="173"/>
    </row>
    <row r="413" spans="2:45" ht="18.75" customHeight="1">
      <c r="B413" s="169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  <c r="AE413" s="170"/>
      <c r="AF413" s="170"/>
      <c r="AG413" s="170"/>
      <c r="AH413" s="170"/>
      <c r="AI413" s="170"/>
      <c r="AJ413" s="170"/>
      <c r="AK413" s="170"/>
      <c r="AL413" s="170"/>
      <c r="AM413" s="170"/>
      <c r="AN413" s="170"/>
      <c r="AO413" s="170"/>
      <c r="AP413" s="170"/>
      <c r="AQ413" s="170"/>
      <c r="AR413" s="170"/>
      <c r="AS413" s="173"/>
    </row>
    <row r="414" spans="2:45" ht="18.75" customHeight="1">
      <c r="B414" s="169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  <c r="AE414" s="170"/>
      <c r="AF414" s="170"/>
      <c r="AG414" s="170"/>
      <c r="AH414" s="170"/>
      <c r="AI414" s="170"/>
      <c r="AJ414" s="170"/>
      <c r="AK414" s="170"/>
      <c r="AL414" s="170"/>
      <c r="AM414" s="170"/>
      <c r="AN414" s="170"/>
      <c r="AO414" s="170"/>
      <c r="AP414" s="170"/>
      <c r="AQ414" s="170"/>
      <c r="AR414" s="170"/>
      <c r="AS414" s="173"/>
    </row>
    <row r="415" spans="2:45" ht="18.75" customHeight="1">
      <c r="B415" s="169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  <c r="AE415" s="170"/>
      <c r="AF415" s="170"/>
      <c r="AG415" s="170"/>
      <c r="AH415" s="170"/>
      <c r="AI415" s="170"/>
      <c r="AJ415" s="170"/>
      <c r="AK415" s="170"/>
      <c r="AL415" s="170"/>
      <c r="AM415" s="170"/>
      <c r="AN415" s="170"/>
      <c r="AO415" s="170"/>
      <c r="AP415" s="170"/>
      <c r="AQ415" s="170"/>
      <c r="AR415" s="170"/>
      <c r="AS415" s="173"/>
    </row>
    <row r="416" spans="2:45" ht="18.75" customHeight="1">
      <c r="B416" s="169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  <c r="AE416" s="170"/>
      <c r="AF416" s="170"/>
      <c r="AG416" s="170"/>
      <c r="AH416" s="170"/>
      <c r="AI416" s="170"/>
      <c r="AJ416" s="170"/>
      <c r="AK416" s="170"/>
      <c r="AL416" s="170"/>
      <c r="AM416" s="170"/>
      <c r="AN416" s="170"/>
      <c r="AO416" s="170"/>
      <c r="AP416" s="170"/>
      <c r="AQ416" s="170"/>
      <c r="AR416" s="170"/>
      <c r="AS416" s="173"/>
    </row>
    <row r="417" spans="2:45" ht="18.75" customHeight="1">
      <c r="B417" s="169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  <c r="AE417" s="170"/>
      <c r="AF417" s="170"/>
      <c r="AG417" s="170"/>
      <c r="AH417" s="170"/>
      <c r="AI417" s="170"/>
      <c r="AJ417" s="170"/>
      <c r="AK417" s="170"/>
      <c r="AL417" s="170"/>
      <c r="AM417" s="170"/>
      <c r="AN417" s="170"/>
      <c r="AO417" s="170"/>
      <c r="AP417" s="170"/>
      <c r="AQ417" s="170"/>
      <c r="AR417" s="170"/>
      <c r="AS417" s="173"/>
    </row>
    <row r="418" spans="2:45" ht="18.75" customHeight="1">
      <c r="B418" s="169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  <c r="AE418" s="170"/>
      <c r="AF418" s="170"/>
      <c r="AG418" s="170"/>
      <c r="AH418" s="170"/>
      <c r="AI418" s="170"/>
      <c r="AJ418" s="170"/>
      <c r="AK418" s="170"/>
      <c r="AL418" s="170"/>
      <c r="AM418" s="170"/>
      <c r="AN418" s="170"/>
      <c r="AO418" s="170"/>
      <c r="AP418" s="170"/>
      <c r="AQ418" s="170"/>
      <c r="AR418" s="170"/>
      <c r="AS418" s="173"/>
    </row>
    <row r="419" spans="2:45" ht="18.75" customHeight="1">
      <c r="B419" s="169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  <c r="AE419" s="170"/>
      <c r="AF419" s="170"/>
      <c r="AG419" s="170"/>
      <c r="AH419" s="170"/>
      <c r="AI419" s="170"/>
      <c r="AJ419" s="170"/>
      <c r="AK419" s="170"/>
      <c r="AL419" s="170"/>
      <c r="AM419" s="170"/>
      <c r="AN419" s="170"/>
      <c r="AO419" s="170"/>
      <c r="AP419" s="170"/>
      <c r="AQ419" s="170"/>
      <c r="AR419" s="170"/>
      <c r="AS419" s="173"/>
    </row>
    <row r="420" spans="2:45" ht="18.75" customHeight="1">
      <c r="B420" s="169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  <c r="AE420" s="170"/>
      <c r="AF420" s="170"/>
      <c r="AG420" s="170"/>
      <c r="AH420" s="170"/>
      <c r="AI420" s="170"/>
      <c r="AJ420" s="170"/>
      <c r="AK420" s="170"/>
      <c r="AL420" s="170"/>
      <c r="AM420" s="170"/>
      <c r="AN420" s="170"/>
      <c r="AO420" s="170"/>
      <c r="AP420" s="170"/>
      <c r="AQ420" s="170"/>
      <c r="AR420" s="170"/>
      <c r="AS420" s="173"/>
    </row>
    <row r="421" spans="2:45" ht="18.75" customHeight="1">
      <c r="B421" s="169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  <c r="AE421" s="170"/>
      <c r="AF421" s="170"/>
      <c r="AG421" s="170"/>
      <c r="AH421" s="170"/>
      <c r="AI421" s="170"/>
      <c r="AJ421" s="170"/>
      <c r="AK421" s="170"/>
      <c r="AL421" s="170"/>
      <c r="AM421" s="170"/>
      <c r="AN421" s="170"/>
      <c r="AO421" s="170"/>
      <c r="AP421" s="170"/>
      <c r="AQ421" s="170"/>
      <c r="AR421" s="170"/>
      <c r="AS421" s="173"/>
    </row>
    <row r="422" spans="2:45" ht="18.75" customHeight="1">
      <c r="B422" s="169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  <c r="AE422" s="170"/>
      <c r="AF422" s="170"/>
      <c r="AG422" s="170"/>
      <c r="AH422" s="170"/>
      <c r="AI422" s="170"/>
      <c r="AJ422" s="170"/>
      <c r="AK422" s="170"/>
      <c r="AL422" s="170"/>
      <c r="AM422" s="170"/>
      <c r="AN422" s="170"/>
      <c r="AO422" s="170"/>
      <c r="AP422" s="170"/>
      <c r="AQ422" s="170"/>
      <c r="AR422" s="170"/>
      <c r="AS422" s="173"/>
    </row>
    <row r="423" spans="2:45" ht="18.75" customHeight="1">
      <c r="B423" s="169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  <c r="AE423" s="170"/>
      <c r="AF423" s="170"/>
      <c r="AG423" s="170"/>
      <c r="AH423" s="170"/>
      <c r="AI423" s="170"/>
      <c r="AJ423" s="170"/>
      <c r="AK423" s="170"/>
      <c r="AL423" s="170"/>
      <c r="AM423" s="170"/>
      <c r="AN423" s="170"/>
      <c r="AO423" s="170"/>
      <c r="AP423" s="170"/>
      <c r="AQ423" s="170"/>
      <c r="AR423" s="170"/>
      <c r="AS423" s="173"/>
    </row>
    <row r="424" spans="2:45" ht="18.75" customHeight="1">
      <c r="B424" s="169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  <c r="AE424" s="170"/>
      <c r="AF424" s="170"/>
      <c r="AG424" s="170"/>
      <c r="AH424" s="170"/>
      <c r="AI424" s="170"/>
      <c r="AJ424" s="170"/>
      <c r="AK424" s="170"/>
      <c r="AL424" s="170"/>
      <c r="AM424" s="170"/>
      <c r="AN424" s="170"/>
      <c r="AO424" s="170"/>
      <c r="AP424" s="170"/>
      <c r="AQ424" s="170"/>
      <c r="AR424" s="170"/>
      <c r="AS424" s="173"/>
    </row>
    <row r="425" spans="2:45" ht="18.75" customHeight="1">
      <c r="B425" s="169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  <c r="AE425" s="170"/>
      <c r="AF425" s="170"/>
      <c r="AG425" s="170"/>
      <c r="AH425" s="170"/>
      <c r="AI425" s="170"/>
      <c r="AJ425" s="170"/>
      <c r="AK425" s="170"/>
      <c r="AL425" s="170"/>
      <c r="AM425" s="170"/>
      <c r="AN425" s="170"/>
      <c r="AO425" s="170"/>
      <c r="AP425" s="170"/>
      <c r="AQ425" s="170"/>
      <c r="AR425" s="170"/>
      <c r="AS425" s="173"/>
    </row>
    <row r="426" spans="2:45" ht="18.75" customHeight="1">
      <c r="B426" s="169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  <c r="AE426" s="170"/>
      <c r="AF426" s="170"/>
      <c r="AG426" s="170"/>
      <c r="AH426" s="170"/>
      <c r="AI426" s="170"/>
      <c r="AJ426" s="170"/>
      <c r="AK426" s="170"/>
      <c r="AL426" s="170"/>
      <c r="AM426" s="170"/>
      <c r="AN426" s="170"/>
      <c r="AO426" s="170"/>
      <c r="AP426" s="170"/>
      <c r="AQ426" s="170"/>
      <c r="AR426" s="170"/>
      <c r="AS426" s="173"/>
    </row>
    <row r="427" spans="2:45" ht="18.75" customHeight="1">
      <c r="B427" s="169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  <c r="AE427" s="170"/>
      <c r="AF427" s="170"/>
      <c r="AG427" s="170"/>
      <c r="AH427" s="170"/>
      <c r="AI427" s="170"/>
      <c r="AJ427" s="170"/>
      <c r="AK427" s="170"/>
      <c r="AL427" s="170"/>
      <c r="AM427" s="170"/>
      <c r="AN427" s="170"/>
      <c r="AO427" s="170"/>
      <c r="AP427" s="170"/>
      <c r="AQ427" s="170"/>
      <c r="AR427" s="170"/>
      <c r="AS427" s="173"/>
    </row>
    <row r="428" spans="2:45" ht="18.75" customHeight="1">
      <c r="B428" s="169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  <c r="AE428" s="170"/>
      <c r="AF428" s="170"/>
      <c r="AG428" s="170"/>
      <c r="AH428" s="170"/>
      <c r="AI428" s="170"/>
      <c r="AJ428" s="170"/>
      <c r="AK428" s="170"/>
      <c r="AL428" s="170"/>
      <c r="AM428" s="170"/>
      <c r="AN428" s="170"/>
      <c r="AO428" s="170"/>
      <c r="AP428" s="170"/>
      <c r="AQ428" s="170"/>
      <c r="AR428" s="170"/>
      <c r="AS428" s="173"/>
    </row>
    <row r="429" spans="2:45" ht="18.75" customHeight="1">
      <c r="B429" s="169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  <c r="AE429" s="170"/>
      <c r="AF429" s="170"/>
      <c r="AG429" s="170"/>
      <c r="AH429" s="170"/>
      <c r="AI429" s="170"/>
      <c r="AJ429" s="170"/>
      <c r="AK429" s="170"/>
      <c r="AL429" s="170"/>
      <c r="AM429" s="170"/>
      <c r="AN429" s="170"/>
      <c r="AO429" s="170"/>
      <c r="AP429" s="170"/>
      <c r="AQ429" s="170"/>
      <c r="AR429" s="170"/>
      <c r="AS429" s="173"/>
    </row>
    <row r="430" spans="2:45" ht="18.75" customHeight="1">
      <c r="B430" s="169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  <c r="AE430" s="170"/>
      <c r="AF430" s="170"/>
      <c r="AG430" s="170"/>
      <c r="AH430" s="170"/>
      <c r="AI430" s="170"/>
      <c r="AJ430" s="170"/>
      <c r="AK430" s="170"/>
      <c r="AL430" s="170"/>
      <c r="AM430" s="170"/>
      <c r="AN430" s="170"/>
      <c r="AO430" s="170"/>
      <c r="AP430" s="170"/>
      <c r="AQ430" s="170"/>
      <c r="AR430" s="170"/>
      <c r="AS430" s="173"/>
    </row>
    <row r="431" spans="2:45" ht="18.75" customHeight="1">
      <c r="B431" s="169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  <c r="AE431" s="170"/>
      <c r="AF431" s="170"/>
      <c r="AG431" s="170"/>
      <c r="AH431" s="170"/>
      <c r="AI431" s="170"/>
      <c r="AJ431" s="170"/>
      <c r="AK431" s="170"/>
      <c r="AL431" s="170"/>
      <c r="AM431" s="170"/>
      <c r="AN431" s="170"/>
      <c r="AO431" s="170"/>
      <c r="AP431" s="170"/>
      <c r="AQ431" s="170"/>
      <c r="AR431" s="170"/>
      <c r="AS431" s="173"/>
    </row>
    <row r="432" spans="2:45" ht="18.75" customHeight="1">
      <c r="B432" s="169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  <c r="AE432" s="170"/>
      <c r="AF432" s="170"/>
      <c r="AG432" s="170"/>
      <c r="AH432" s="170"/>
      <c r="AI432" s="170"/>
      <c r="AJ432" s="170"/>
      <c r="AK432" s="170"/>
      <c r="AL432" s="170"/>
      <c r="AM432" s="170"/>
      <c r="AN432" s="170"/>
      <c r="AO432" s="170"/>
      <c r="AP432" s="170"/>
      <c r="AQ432" s="170"/>
      <c r="AR432" s="170"/>
      <c r="AS432" s="173"/>
    </row>
    <row r="433" spans="2:45" ht="18.75" customHeight="1">
      <c r="B433" s="169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  <c r="AE433" s="170"/>
      <c r="AF433" s="170"/>
      <c r="AG433" s="170"/>
      <c r="AH433" s="170"/>
      <c r="AI433" s="170"/>
      <c r="AJ433" s="170"/>
      <c r="AK433" s="170"/>
      <c r="AL433" s="170"/>
      <c r="AM433" s="170"/>
      <c r="AN433" s="170"/>
      <c r="AO433" s="170"/>
      <c r="AP433" s="170"/>
      <c r="AQ433" s="170"/>
      <c r="AR433" s="170"/>
      <c r="AS433" s="173"/>
    </row>
    <row r="434" spans="2:45" ht="18.75" customHeight="1">
      <c r="B434" s="169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  <c r="AE434" s="170"/>
      <c r="AF434" s="170"/>
      <c r="AG434" s="170"/>
      <c r="AH434" s="170"/>
      <c r="AI434" s="170"/>
      <c r="AJ434" s="170"/>
      <c r="AK434" s="170"/>
      <c r="AL434" s="170"/>
      <c r="AM434" s="170"/>
      <c r="AN434" s="170"/>
      <c r="AO434" s="170"/>
      <c r="AP434" s="170"/>
      <c r="AQ434" s="170"/>
      <c r="AR434" s="170"/>
      <c r="AS434" s="173"/>
    </row>
    <row r="435" spans="2:45" ht="18.75" customHeight="1">
      <c r="B435" s="169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  <c r="AE435" s="170"/>
      <c r="AF435" s="170"/>
      <c r="AG435" s="170"/>
      <c r="AH435" s="170"/>
      <c r="AI435" s="170"/>
      <c r="AJ435" s="170"/>
      <c r="AK435" s="170"/>
      <c r="AL435" s="170"/>
      <c r="AM435" s="170"/>
      <c r="AN435" s="170"/>
      <c r="AO435" s="170"/>
      <c r="AP435" s="170"/>
      <c r="AQ435" s="170"/>
      <c r="AR435" s="170"/>
      <c r="AS435" s="173"/>
    </row>
    <row r="436" spans="2:45" ht="18.75" customHeight="1">
      <c r="B436" s="169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  <c r="AE436" s="170"/>
      <c r="AF436" s="170"/>
      <c r="AG436" s="170"/>
      <c r="AH436" s="170"/>
      <c r="AI436" s="170"/>
      <c r="AJ436" s="170"/>
      <c r="AK436" s="170"/>
      <c r="AL436" s="170"/>
      <c r="AM436" s="170"/>
      <c r="AN436" s="170"/>
      <c r="AO436" s="170"/>
      <c r="AP436" s="170"/>
      <c r="AQ436" s="170"/>
      <c r="AR436" s="170"/>
      <c r="AS436" s="173"/>
    </row>
    <row r="437" spans="2:45" ht="18.75" customHeight="1">
      <c r="B437" s="169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  <c r="AE437" s="170"/>
      <c r="AF437" s="170"/>
      <c r="AG437" s="170"/>
      <c r="AH437" s="170"/>
      <c r="AI437" s="170"/>
      <c r="AJ437" s="170"/>
      <c r="AK437" s="170"/>
      <c r="AL437" s="170"/>
      <c r="AM437" s="170"/>
      <c r="AN437" s="170"/>
      <c r="AO437" s="170"/>
      <c r="AP437" s="170"/>
      <c r="AQ437" s="170"/>
      <c r="AR437" s="170"/>
      <c r="AS437" s="173"/>
    </row>
    <row r="438" spans="2:45" ht="18.75" customHeight="1">
      <c r="B438" s="169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  <c r="AE438" s="170"/>
      <c r="AF438" s="170"/>
      <c r="AG438" s="170"/>
      <c r="AH438" s="170"/>
      <c r="AI438" s="170"/>
      <c r="AJ438" s="170"/>
      <c r="AK438" s="170"/>
      <c r="AL438" s="170"/>
      <c r="AM438" s="170"/>
      <c r="AN438" s="170"/>
      <c r="AO438" s="170"/>
      <c r="AP438" s="170"/>
      <c r="AQ438" s="170"/>
      <c r="AR438" s="170"/>
      <c r="AS438" s="173"/>
    </row>
    <row r="439" spans="2:45" ht="18.75" customHeight="1">
      <c r="B439" s="169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70"/>
      <c r="AH439" s="170"/>
      <c r="AI439" s="170"/>
      <c r="AJ439" s="170"/>
      <c r="AK439" s="170"/>
      <c r="AL439" s="170"/>
      <c r="AM439" s="170"/>
      <c r="AN439" s="170"/>
      <c r="AO439" s="170"/>
      <c r="AP439" s="170"/>
      <c r="AQ439" s="170"/>
      <c r="AR439" s="170"/>
      <c r="AS439" s="173"/>
    </row>
    <row r="440" spans="2:45" ht="18.75" customHeight="1">
      <c r="B440" s="169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  <c r="AE440" s="170"/>
      <c r="AF440" s="170"/>
      <c r="AG440" s="170"/>
      <c r="AH440" s="170"/>
      <c r="AI440" s="170"/>
      <c r="AJ440" s="170"/>
      <c r="AK440" s="170"/>
      <c r="AL440" s="170"/>
      <c r="AM440" s="170"/>
      <c r="AN440" s="170"/>
      <c r="AO440" s="170"/>
      <c r="AP440" s="170"/>
      <c r="AQ440" s="170"/>
      <c r="AR440" s="170"/>
      <c r="AS440" s="173"/>
    </row>
    <row r="441" spans="2:45" ht="18.75" customHeight="1">
      <c r="B441" s="169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  <c r="AE441" s="170"/>
      <c r="AF441" s="170"/>
      <c r="AG441" s="170"/>
      <c r="AH441" s="170"/>
      <c r="AI441" s="170"/>
      <c r="AJ441" s="170"/>
      <c r="AK441" s="170"/>
      <c r="AL441" s="170"/>
      <c r="AM441" s="170"/>
      <c r="AN441" s="170"/>
      <c r="AO441" s="170"/>
      <c r="AP441" s="170"/>
      <c r="AQ441" s="170"/>
      <c r="AR441" s="170"/>
      <c r="AS441" s="173"/>
    </row>
    <row r="442" spans="2:45" ht="18.75" customHeight="1">
      <c r="B442" s="169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  <c r="AE442" s="170"/>
      <c r="AF442" s="170"/>
      <c r="AG442" s="170"/>
      <c r="AH442" s="170"/>
      <c r="AI442" s="170"/>
      <c r="AJ442" s="170"/>
      <c r="AK442" s="170"/>
      <c r="AL442" s="170"/>
      <c r="AM442" s="170"/>
      <c r="AN442" s="170"/>
      <c r="AO442" s="170"/>
      <c r="AP442" s="170"/>
      <c r="AQ442" s="170"/>
      <c r="AR442" s="170"/>
      <c r="AS442" s="173"/>
    </row>
    <row r="443" spans="2:45" ht="18.75" customHeight="1">
      <c r="B443" s="169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  <c r="AE443" s="170"/>
      <c r="AF443" s="170"/>
      <c r="AG443" s="170"/>
      <c r="AH443" s="170"/>
      <c r="AI443" s="170"/>
      <c r="AJ443" s="170"/>
      <c r="AK443" s="170"/>
      <c r="AL443" s="170"/>
      <c r="AM443" s="170"/>
      <c r="AN443" s="170"/>
      <c r="AO443" s="170"/>
      <c r="AP443" s="170"/>
      <c r="AQ443" s="170"/>
      <c r="AR443" s="170"/>
      <c r="AS443" s="173"/>
    </row>
    <row r="444" spans="2:45" ht="18.75" customHeight="1">
      <c r="B444" s="169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  <c r="AE444" s="170"/>
      <c r="AF444" s="170"/>
      <c r="AG444" s="170"/>
      <c r="AH444" s="170"/>
      <c r="AI444" s="170"/>
      <c r="AJ444" s="170"/>
      <c r="AK444" s="170"/>
      <c r="AL444" s="170"/>
      <c r="AM444" s="170"/>
      <c r="AN444" s="170"/>
      <c r="AO444" s="170"/>
      <c r="AP444" s="170"/>
      <c r="AQ444" s="170"/>
      <c r="AR444" s="170"/>
      <c r="AS444" s="173"/>
    </row>
    <row r="445" spans="2:45" ht="18.75" customHeight="1">
      <c r="B445" s="169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  <c r="AE445" s="170"/>
      <c r="AF445" s="170"/>
      <c r="AG445" s="170"/>
      <c r="AH445" s="170"/>
      <c r="AI445" s="170"/>
      <c r="AJ445" s="170"/>
      <c r="AK445" s="170"/>
      <c r="AL445" s="170"/>
      <c r="AM445" s="170"/>
      <c r="AN445" s="170"/>
      <c r="AO445" s="170"/>
      <c r="AP445" s="170"/>
      <c r="AQ445" s="170"/>
      <c r="AR445" s="170"/>
      <c r="AS445" s="173"/>
    </row>
    <row r="446" spans="2:45" ht="18.75" customHeight="1">
      <c r="B446" s="169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  <c r="AE446" s="170"/>
      <c r="AF446" s="170"/>
      <c r="AG446" s="170"/>
      <c r="AH446" s="170"/>
      <c r="AI446" s="170"/>
      <c r="AJ446" s="170"/>
      <c r="AK446" s="170"/>
      <c r="AL446" s="170"/>
      <c r="AM446" s="170"/>
      <c r="AN446" s="170"/>
      <c r="AO446" s="170"/>
      <c r="AP446" s="170"/>
      <c r="AQ446" s="170"/>
      <c r="AR446" s="170"/>
      <c r="AS446" s="173"/>
    </row>
    <row r="447" spans="2:45" ht="18.75" customHeight="1">
      <c r="B447" s="169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  <c r="AE447" s="170"/>
      <c r="AF447" s="170"/>
      <c r="AG447" s="170"/>
      <c r="AH447" s="170"/>
      <c r="AI447" s="170"/>
      <c r="AJ447" s="170"/>
      <c r="AK447" s="170"/>
      <c r="AL447" s="170"/>
      <c r="AM447" s="170"/>
      <c r="AN447" s="170"/>
      <c r="AO447" s="170"/>
      <c r="AP447" s="170"/>
      <c r="AQ447" s="170"/>
      <c r="AR447" s="170"/>
      <c r="AS447" s="173"/>
    </row>
    <row r="448" spans="2:45" ht="18.75" customHeight="1">
      <c r="B448" s="169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  <c r="AE448" s="170"/>
      <c r="AF448" s="170"/>
      <c r="AG448" s="170"/>
      <c r="AH448" s="170"/>
      <c r="AI448" s="170"/>
      <c r="AJ448" s="170"/>
      <c r="AK448" s="170"/>
      <c r="AL448" s="170"/>
      <c r="AM448" s="170"/>
      <c r="AN448" s="170"/>
      <c r="AO448" s="170"/>
      <c r="AP448" s="170"/>
      <c r="AQ448" s="170"/>
      <c r="AR448" s="170"/>
      <c r="AS448" s="173"/>
    </row>
    <row r="449" spans="2:45" ht="18.75" customHeight="1">
      <c r="B449" s="169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  <c r="AE449" s="170"/>
      <c r="AF449" s="170"/>
      <c r="AG449" s="170"/>
      <c r="AH449" s="170"/>
      <c r="AI449" s="170"/>
      <c r="AJ449" s="170"/>
      <c r="AK449" s="170"/>
      <c r="AL449" s="170"/>
      <c r="AM449" s="170"/>
      <c r="AN449" s="170"/>
      <c r="AO449" s="170"/>
      <c r="AP449" s="170"/>
      <c r="AQ449" s="170"/>
      <c r="AR449" s="170"/>
      <c r="AS449" s="173"/>
    </row>
    <row r="450" spans="2:45" ht="18.75" customHeight="1">
      <c r="B450" s="169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  <c r="AE450" s="170"/>
      <c r="AF450" s="170"/>
      <c r="AG450" s="170"/>
      <c r="AH450" s="170"/>
      <c r="AI450" s="170"/>
      <c r="AJ450" s="170"/>
      <c r="AK450" s="170"/>
      <c r="AL450" s="170"/>
      <c r="AM450" s="170"/>
      <c r="AN450" s="170"/>
      <c r="AO450" s="170"/>
      <c r="AP450" s="170"/>
      <c r="AQ450" s="170"/>
      <c r="AR450" s="170"/>
      <c r="AS450" s="173"/>
    </row>
    <row r="451" spans="2:45" ht="18.75" customHeight="1">
      <c r="B451" s="169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  <c r="AE451" s="170"/>
      <c r="AF451" s="170"/>
      <c r="AG451" s="170"/>
      <c r="AH451" s="170"/>
      <c r="AI451" s="170"/>
      <c r="AJ451" s="170"/>
      <c r="AK451" s="170"/>
      <c r="AL451" s="170"/>
      <c r="AM451" s="170"/>
      <c r="AN451" s="170"/>
      <c r="AO451" s="170"/>
      <c r="AP451" s="170"/>
      <c r="AQ451" s="170"/>
      <c r="AR451" s="170"/>
      <c r="AS451" s="173"/>
    </row>
    <row r="452" spans="2:45" ht="18.75" customHeight="1">
      <c r="B452" s="169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  <c r="AE452" s="170"/>
      <c r="AF452" s="170"/>
      <c r="AG452" s="170"/>
      <c r="AH452" s="170"/>
      <c r="AI452" s="170"/>
      <c r="AJ452" s="170"/>
      <c r="AK452" s="170"/>
      <c r="AL452" s="170"/>
      <c r="AM452" s="170"/>
      <c r="AN452" s="170"/>
      <c r="AO452" s="170"/>
      <c r="AP452" s="170"/>
      <c r="AQ452" s="170"/>
      <c r="AR452" s="170"/>
      <c r="AS452" s="173"/>
    </row>
    <row r="453" spans="2:45" ht="18.75" customHeight="1">
      <c r="B453" s="169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  <c r="AE453" s="170"/>
      <c r="AF453" s="170"/>
      <c r="AG453" s="170"/>
      <c r="AH453" s="170"/>
      <c r="AI453" s="170"/>
      <c r="AJ453" s="170"/>
      <c r="AK453" s="170"/>
      <c r="AL453" s="170"/>
      <c r="AM453" s="170"/>
      <c r="AN453" s="170"/>
      <c r="AO453" s="170"/>
      <c r="AP453" s="170"/>
      <c r="AQ453" s="170"/>
      <c r="AR453" s="170"/>
      <c r="AS453" s="173"/>
    </row>
    <row r="454" spans="2:45" ht="18.75" customHeight="1">
      <c r="B454" s="169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  <c r="AE454" s="170"/>
      <c r="AF454" s="170"/>
      <c r="AG454" s="170"/>
      <c r="AH454" s="170"/>
      <c r="AI454" s="170"/>
      <c r="AJ454" s="170"/>
      <c r="AK454" s="170"/>
      <c r="AL454" s="170"/>
      <c r="AM454" s="170"/>
      <c r="AN454" s="170"/>
      <c r="AO454" s="170"/>
      <c r="AP454" s="170"/>
      <c r="AQ454" s="170"/>
      <c r="AR454" s="170"/>
      <c r="AS454" s="173"/>
    </row>
    <row r="455" spans="2:45" ht="18.75" customHeight="1">
      <c r="B455" s="169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  <c r="AE455" s="170"/>
      <c r="AF455" s="170"/>
      <c r="AG455" s="170"/>
      <c r="AH455" s="170"/>
      <c r="AI455" s="170"/>
      <c r="AJ455" s="170"/>
      <c r="AK455" s="170"/>
      <c r="AL455" s="170"/>
      <c r="AM455" s="170"/>
      <c r="AN455" s="170"/>
      <c r="AO455" s="170"/>
      <c r="AP455" s="170"/>
      <c r="AQ455" s="170"/>
      <c r="AR455" s="170"/>
      <c r="AS455" s="173"/>
    </row>
    <row r="456" spans="2:45" ht="18.75" customHeight="1">
      <c r="B456" s="169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  <c r="AE456" s="170"/>
      <c r="AF456" s="170"/>
      <c r="AG456" s="170"/>
      <c r="AH456" s="170"/>
      <c r="AI456" s="170"/>
      <c r="AJ456" s="170"/>
      <c r="AK456" s="170"/>
      <c r="AL456" s="170"/>
      <c r="AM456" s="170"/>
      <c r="AN456" s="170"/>
      <c r="AO456" s="170"/>
      <c r="AP456" s="170"/>
      <c r="AQ456" s="170"/>
      <c r="AR456" s="170"/>
      <c r="AS456" s="173"/>
    </row>
    <row r="457" spans="2:45" ht="18.75" customHeight="1">
      <c r="B457" s="169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  <c r="AE457" s="170"/>
      <c r="AF457" s="170"/>
      <c r="AG457" s="170"/>
      <c r="AH457" s="170"/>
      <c r="AI457" s="170"/>
      <c r="AJ457" s="170"/>
      <c r="AK457" s="170"/>
      <c r="AL457" s="170"/>
      <c r="AM457" s="170"/>
      <c r="AN457" s="170"/>
      <c r="AO457" s="170"/>
      <c r="AP457" s="170"/>
      <c r="AQ457" s="170"/>
      <c r="AR457" s="170"/>
      <c r="AS457" s="173"/>
    </row>
    <row r="458" spans="2:45" ht="18.75" customHeight="1">
      <c r="B458" s="169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  <c r="AE458" s="170"/>
      <c r="AF458" s="170"/>
      <c r="AG458" s="170"/>
      <c r="AH458" s="170"/>
      <c r="AI458" s="170"/>
      <c r="AJ458" s="170"/>
      <c r="AK458" s="170"/>
      <c r="AL458" s="170"/>
      <c r="AM458" s="170"/>
      <c r="AN458" s="170"/>
      <c r="AO458" s="170"/>
      <c r="AP458" s="170"/>
      <c r="AQ458" s="170"/>
      <c r="AR458" s="170"/>
      <c r="AS458" s="173"/>
    </row>
    <row r="459" spans="2:45" ht="18.75" customHeight="1">
      <c r="B459" s="169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  <c r="AE459" s="170"/>
      <c r="AF459" s="170"/>
      <c r="AG459" s="170"/>
      <c r="AH459" s="170"/>
      <c r="AI459" s="170"/>
      <c r="AJ459" s="170"/>
      <c r="AK459" s="170"/>
      <c r="AL459" s="170"/>
      <c r="AM459" s="170"/>
      <c r="AN459" s="170"/>
      <c r="AO459" s="170"/>
      <c r="AP459" s="170"/>
      <c r="AQ459" s="170"/>
      <c r="AR459" s="170"/>
      <c r="AS459" s="173"/>
    </row>
    <row r="460" spans="2:45" ht="18.75" customHeight="1">
      <c r="B460" s="169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  <c r="AE460" s="170"/>
      <c r="AF460" s="170"/>
      <c r="AG460" s="170"/>
      <c r="AH460" s="170"/>
      <c r="AI460" s="170"/>
      <c r="AJ460" s="170"/>
      <c r="AK460" s="170"/>
      <c r="AL460" s="170"/>
      <c r="AM460" s="170"/>
      <c r="AN460" s="170"/>
      <c r="AO460" s="170"/>
      <c r="AP460" s="170"/>
      <c r="AQ460" s="170"/>
      <c r="AR460" s="170"/>
      <c r="AS460" s="173"/>
    </row>
    <row r="461" spans="2:45" ht="18.75" customHeight="1">
      <c r="B461" s="169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  <c r="AE461" s="170"/>
      <c r="AF461" s="170"/>
      <c r="AG461" s="170"/>
      <c r="AH461" s="170"/>
      <c r="AI461" s="170"/>
      <c r="AJ461" s="170"/>
      <c r="AK461" s="170"/>
      <c r="AL461" s="170"/>
      <c r="AM461" s="170"/>
      <c r="AN461" s="170"/>
      <c r="AO461" s="170"/>
      <c r="AP461" s="170"/>
      <c r="AQ461" s="170"/>
      <c r="AR461" s="170"/>
      <c r="AS461" s="173"/>
    </row>
    <row r="462" spans="2:45" ht="18.75" customHeight="1">
      <c r="B462" s="169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  <c r="AE462" s="170"/>
      <c r="AF462" s="170"/>
      <c r="AG462" s="170"/>
      <c r="AH462" s="170"/>
      <c r="AI462" s="170"/>
      <c r="AJ462" s="170"/>
      <c r="AK462" s="170"/>
      <c r="AL462" s="170"/>
      <c r="AM462" s="170"/>
      <c r="AN462" s="170"/>
      <c r="AO462" s="170"/>
      <c r="AP462" s="170"/>
      <c r="AQ462" s="170"/>
      <c r="AR462" s="170"/>
      <c r="AS462" s="173"/>
    </row>
    <row r="463" spans="2:45" ht="18.75" customHeight="1">
      <c r="B463" s="169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  <c r="AE463" s="170"/>
      <c r="AF463" s="170"/>
      <c r="AG463" s="170"/>
      <c r="AH463" s="170"/>
      <c r="AI463" s="170"/>
      <c r="AJ463" s="170"/>
      <c r="AK463" s="170"/>
      <c r="AL463" s="170"/>
      <c r="AM463" s="170"/>
      <c r="AN463" s="170"/>
      <c r="AO463" s="170"/>
      <c r="AP463" s="170"/>
      <c r="AQ463" s="170"/>
      <c r="AR463" s="170"/>
      <c r="AS463" s="173"/>
    </row>
    <row r="464" spans="2:45" ht="18.75" customHeight="1">
      <c r="B464" s="169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  <c r="AE464" s="170"/>
      <c r="AF464" s="170"/>
      <c r="AG464" s="170"/>
      <c r="AH464" s="170"/>
      <c r="AI464" s="170"/>
      <c r="AJ464" s="170"/>
      <c r="AK464" s="170"/>
      <c r="AL464" s="170"/>
      <c r="AM464" s="170"/>
      <c r="AN464" s="170"/>
      <c r="AO464" s="170"/>
      <c r="AP464" s="170"/>
      <c r="AQ464" s="170"/>
      <c r="AR464" s="170"/>
      <c r="AS464" s="173"/>
    </row>
    <row r="465" spans="2:45" ht="18.75" customHeight="1">
      <c r="B465" s="169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  <c r="AE465" s="170"/>
      <c r="AF465" s="170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3"/>
    </row>
    <row r="466" spans="2:45" ht="18.75" customHeight="1">
      <c r="B466" s="169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  <c r="AE466" s="170"/>
      <c r="AF466" s="170"/>
      <c r="AG466" s="170"/>
      <c r="AH466" s="170"/>
      <c r="AI466" s="170"/>
      <c r="AJ466" s="170"/>
      <c r="AK466" s="170"/>
      <c r="AL466" s="170"/>
      <c r="AM466" s="170"/>
      <c r="AN466" s="170"/>
      <c r="AO466" s="170"/>
      <c r="AP466" s="170"/>
      <c r="AQ466" s="170"/>
      <c r="AR466" s="170"/>
      <c r="AS466" s="173"/>
    </row>
    <row r="467" spans="2:45" ht="18.75" customHeight="1">
      <c r="B467" s="169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  <c r="AE467" s="170"/>
      <c r="AF467" s="170"/>
      <c r="AG467" s="170"/>
      <c r="AH467" s="170"/>
      <c r="AI467" s="170"/>
      <c r="AJ467" s="170"/>
      <c r="AK467" s="170"/>
      <c r="AL467" s="170"/>
      <c r="AM467" s="170"/>
      <c r="AN467" s="170"/>
      <c r="AO467" s="170"/>
      <c r="AP467" s="170"/>
      <c r="AQ467" s="170"/>
      <c r="AR467" s="170"/>
      <c r="AS467" s="173"/>
    </row>
    <row r="468" spans="2:45" ht="18.75" customHeight="1">
      <c r="B468" s="169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  <c r="AE468" s="170"/>
      <c r="AF468" s="170"/>
      <c r="AG468" s="170"/>
      <c r="AH468" s="170"/>
      <c r="AI468" s="170"/>
      <c r="AJ468" s="170"/>
      <c r="AK468" s="170"/>
      <c r="AL468" s="170"/>
      <c r="AM468" s="170"/>
      <c r="AN468" s="170"/>
      <c r="AO468" s="170"/>
      <c r="AP468" s="170"/>
      <c r="AQ468" s="170"/>
      <c r="AR468" s="170"/>
      <c r="AS468" s="173"/>
    </row>
    <row r="469" spans="2:45" ht="18.75" customHeight="1">
      <c r="B469" s="169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  <c r="AE469" s="170"/>
      <c r="AF469" s="170"/>
      <c r="AG469" s="170"/>
      <c r="AH469" s="170"/>
      <c r="AI469" s="170"/>
      <c r="AJ469" s="170"/>
      <c r="AK469" s="170"/>
      <c r="AL469" s="170"/>
      <c r="AM469" s="170"/>
      <c r="AN469" s="170"/>
      <c r="AO469" s="170"/>
      <c r="AP469" s="170"/>
      <c r="AQ469" s="170"/>
      <c r="AR469" s="170"/>
      <c r="AS469" s="173"/>
    </row>
    <row r="470" spans="2:45" ht="18.75" customHeight="1">
      <c r="B470" s="169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  <c r="AE470" s="170"/>
      <c r="AF470" s="170"/>
      <c r="AG470" s="170"/>
      <c r="AH470" s="170"/>
      <c r="AI470" s="170"/>
      <c r="AJ470" s="170"/>
      <c r="AK470" s="170"/>
      <c r="AL470" s="170"/>
      <c r="AM470" s="170"/>
      <c r="AN470" s="170"/>
      <c r="AO470" s="170"/>
      <c r="AP470" s="170"/>
      <c r="AQ470" s="170"/>
      <c r="AR470" s="170"/>
      <c r="AS470" s="173"/>
    </row>
    <row r="471" spans="2:45" ht="18.75" customHeight="1">
      <c r="B471" s="169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  <c r="AE471" s="170"/>
      <c r="AF471" s="170"/>
      <c r="AG471" s="170"/>
      <c r="AH471" s="170"/>
      <c r="AI471" s="170"/>
      <c r="AJ471" s="170"/>
      <c r="AK471" s="170"/>
      <c r="AL471" s="170"/>
      <c r="AM471" s="170"/>
      <c r="AN471" s="170"/>
      <c r="AO471" s="170"/>
      <c r="AP471" s="170"/>
      <c r="AQ471" s="170"/>
      <c r="AR471" s="170"/>
      <c r="AS471" s="173"/>
    </row>
    <row r="472" spans="2:45" ht="18.75" customHeight="1">
      <c r="B472" s="169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  <c r="AE472" s="170"/>
      <c r="AF472" s="170"/>
      <c r="AG472" s="170"/>
      <c r="AH472" s="170"/>
      <c r="AI472" s="170"/>
      <c r="AJ472" s="170"/>
      <c r="AK472" s="170"/>
      <c r="AL472" s="170"/>
      <c r="AM472" s="170"/>
      <c r="AN472" s="170"/>
      <c r="AO472" s="170"/>
      <c r="AP472" s="170"/>
      <c r="AQ472" s="170"/>
      <c r="AR472" s="170"/>
      <c r="AS472" s="173"/>
    </row>
    <row r="473" spans="2:45" ht="18.75" customHeight="1">
      <c r="B473" s="169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  <c r="AE473" s="170"/>
      <c r="AF473" s="170"/>
      <c r="AG473" s="170"/>
      <c r="AH473" s="170"/>
      <c r="AI473" s="170"/>
      <c r="AJ473" s="170"/>
      <c r="AK473" s="170"/>
      <c r="AL473" s="170"/>
      <c r="AM473" s="170"/>
      <c r="AN473" s="170"/>
      <c r="AO473" s="170"/>
      <c r="AP473" s="170"/>
      <c r="AQ473" s="170"/>
      <c r="AR473" s="170"/>
      <c r="AS473" s="173"/>
    </row>
    <row r="474" spans="2:45" ht="18.75" customHeight="1">
      <c r="B474" s="169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  <c r="AE474" s="170"/>
      <c r="AF474" s="170"/>
      <c r="AG474" s="170"/>
      <c r="AH474" s="170"/>
      <c r="AI474" s="170"/>
      <c r="AJ474" s="170"/>
      <c r="AK474" s="170"/>
      <c r="AL474" s="170"/>
      <c r="AM474" s="170"/>
      <c r="AN474" s="170"/>
      <c r="AO474" s="170"/>
      <c r="AP474" s="170"/>
      <c r="AQ474" s="170"/>
      <c r="AR474" s="170"/>
      <c r="AS474" s="173"/>
    </row>
    <row r="475" spans="2:45" ht="18.75" customHeight="1">
      <c r="B475" s="169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  <c r="AE475" s="170"/>
      <c r="AF475" s="170"/>
      <c r="AG475" s="170"/>
      <c r="AH475" s="170"/>
      <c r="AI475" s="170"/>
      <c r="AJ475" s="170"/>
      <c r="AK475" s="170"/>
      <c r="AL475" s="170"/>
      <c r="AM475" s="170"/>
      <c r="AN475" s="170"/>
      <c r="AO475" s="170"/>
      <c r="AP475" s="170"/>
      <c r="AQ475" s="170"/>
      <c r="AR475" s="170"/>
      <c r="AS475" s="173"/>
    </row>
    <row r="476" spans="2:45" ht="18.75" customHeight="1">
      <c r="B476" s="169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  <c r="AE476" s="170"/>
      <c r="AF476" s="170"/>
      <c r="AG476" s="170"/>
      <c r="AH476" s="170"/>
      <c r="AI476" s="170"/>
      <c r="AJ476" s="170"/>
      <c r="AK476" s="170"/>
      <c r="AL476" s="170"/>
      <c r="AM476" s="170"/>
      <c r="AN476" s="170"/>
      <c r="AO476" s="170"/>
      <c r="AP476" s="170"/>
      <c r="AQ476" s="170"/>
      <c r="AR476" s="170"/>
      <c r="AS476" s="173"/>
    </row>
    <row r="477" spans="2:45" ht="18.75" customHeight="1">
      <c r="B477" s="169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  <c r="AE477" s="170"/>
      <c r="AF477" s="170"/>
      <c r="AG477" s="170"/>
      <c r="AH477" s="170"/>
      <c r="AI477" s="170"/>
      <c r="AJ477" s="170"/>
      <c r="AK477" s="170"/>
      <c r="AL477" s="170"/>
      <c r="AM477" s="170"/>
      <c r="AN477" s="170"/>
      <c r="AO477" s="170"/>
      <c r="AP477" s="170"/>
      <c r="AQ477" s="170"/>
      <c r="AR477" s="170"/>
      <c r="AS477" s="173"/>
    </row>
    <row r="478" spans="2:45" ht="18.75" customHeight="1">
      <c r="B478" s="169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  <c r="AE478" s="170"/>
      <c r="AF478" s="170"/>
      <c r="AG478" s="170"/>
      <c r="AH478" s="170"/>
      <c r="AI478" s="170"/>
      <c r="AJ478" s="170"/>
      <c r="AK478" s="170"/>
      <c r="AL478" s="170"/>
      <c r="AM478" s="170"/>
      <c r="AN478" s="170"/>
      <c r="AO478" s="170"/>
      <c r="AP478" s="170"/>
      <c r="AQ478" s="170"/>
      <c r="AR478" s="170"/>
      <c r="AS478" s="173"/>
    </row>
    <row r="479" spans="2:45" ht="18.75" customHeight="1">
      <c r="B479" s="169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  <c r="AE479" s="170"/>
      <c r="AF479" s="170"/>
      <c r="AG479" s="170"/>
      <c r="AH479" s="170"/>
      <c r="AI479" s="170"/>
      <c r="AJ479" s="170"/>
      <c r="AK479" s="170"/>
      <c r="AL479" s="170"/>
      <c r="AM479" s="170"/>
      <c r="AN479" s="170"/>
      <c r="AO479" s="170"/>
      <c r="AP479" s="170"/>
      <c r="AQ479" s="170"/>
      <c r="AR479" s="170"/>
      <c r="AS479" s="173"/>
    </row>
    <row r="480" spans="2:45" ht="18.75" customHeight="1">
      <c r="B480" s="169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  <c r="AE480" s="170"/>
      <c r="AF480" s="170"/>
      <c r="AG480" s="170"/>
      <c r="AH480" s="170"/>
      <c r="AI480" s="170"/>
      <c r="AJ480" s="170"/>
      <c r="AK480" s="170"/>
      <c r="AL480" s="170"/>
      <c r="AM480" s="170"/>
      <c r="AN480" s="170"/>
      <c r="AO480" s="170"/>
      <c r="AP480" s="170"/>
      <c r="AQ480" s="170"/>
      <c r="AR480" s="170"/>
      <c r="AS480" s="173"/>
    </row>
    <row r="481" spans="2:45" ht="18.75" customHeight="1">
      <c r="B481" s="169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  <c r="AE481" s="170"/>
      <c r="AF481" s="170"/>
      <c r="AG481" s="170"/>
      <c r="AH481" s="170"/>
      <c r="AI481" s="170"/>
      <c r="AJ481" s="170"/>
      <c r="AK481" s="170"/>
      <c r="AL481" s="170"/>
      <c r="AM481" s="170"/>
      <c r="AN481" s="170"/>
      <c r="AO481" s="170"/>
      <c r="AP481" s="170"/>
      <c r="AQ481" s="170"/>
      <c r="AR481" s="170"/>
      <c r="AS481" s="173"/>
    </row>
    <row r="482" spans="2:45" ht="18.75" customHeight="1">
      <c r="B482" s="169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  <c r="AE482" s="170"/>
      <c r="AF482" s="170"/>
      <c r="AG482" s="170"/>
      <c r="AH482" s="170"/>
      <c r="AI482" s="170"/>
      <c r="AJ482" s="170"/>
      <c r="AK482" s="170"/>
      <c r="AL482" s="170"/>
      <c r="AM482" s="170"/>
      <c r="AN482" s="170"/>
      <c r="AO482" s="170"/>
      <c r="AP482" s="170"/>
      <c r="AQ482" s="170"/>
      <c r="AR482" s="170"/>
      <c r="AS482" s="173"/>
    </row>
    <row r="483" spans="2:45" ht="18.75" customHeight="1">
      <c r="B483" s="169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  <c r="AE483" s="170"/>
      <c r="AF483" s="170"/>
      <c r="AG483" s="170"/>
      <c r="AH483" s="170"/>
      <c r="AI483" s="170"/>
      <c r="AJ483" s="170"/>
      <c r="AK483" s="170"/>
      <c r="AL483" s="170"/>
      <c r="AM483" s="170"/>
      <c r="AN483" s="170"/>
      <c r="AO483" s="170"/>
      <c r="AP483" s="170"/>
      <c r="AQ483" s="170"/>
      <c r="AR483" s="170"/>
      <c r="AS483" s="173"/>
    </row>
    <row r="484" spans="2:45" ht="18.75" customHeight="1">
      <c r="B484" s="169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  <c r="AE484" s="170"/>
      <c r="AF484" s="170"/>
      <c r="AG484" s="170"/>
      <c r="AH484" s="170"/>
      <c r="AI484" s="170"/>
      <c r="AJ484" s="170"/>
      <c r="AK484" s="170"/>
      <c r="AL484" s="170"/>
      <c r="AM484" s="170"/>
      <c r="AN484" s="170"/>
      <c r="AO484" s="170"/>
      <c r="AP484" s="170"/>
      <c r="AQ484" s="170"/>
      <c r="AR484" s="170"/>
      <c r="AS484" s="173"/>
    </row>
    <row r="485" spans="2:45" ht="18.75" customHeight="1">
      <c r="B485" s="169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  <c r="AE485" s="170"/>
      <c r="AF485" s="170"/>
      <c r="AG485" s="170"/>
      <c r="AH485" s="170"/>
      <c r="AI485" s="170"/>
      <c r="AJ485" s="170"/>
      <c r="AK485" s="170"/>
      <c r="AL485" s="170"/>
      <c r="AM485" s="170"/>
      <c r="AN485" s="170"/>
      <c r="AO485" s="170"/>
      <c r="AP485" s="170"/>
      <c r="AQ485" s="170"/>
      <c r="AR485" s="170"/>
      <c r="AS485" s="173"/>
    </row>
    <row r="486" spans="2:45" ht="18.75" customHeight="1">
      <c r="B486" s="169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  <c r="AE486" s="170"/>
      <c r="AF486" s="170"/>
      <c r="AG486" s="170"/>
      <c r="AH486" s="170"/>
      <c r="AI486" s="170"/>
      <c r="AJ486" s="170"/>
      <c r="AK486" s="170"/>
      <c r="AL486" s="170"/>
      <c r="AM486" s="170"/>
      <c r="AN486" s="170"/>
      <c r="AO486" s="170"/>
      <c r="AP486" s="170"/>
      <c r="AQ486" s="170"/>
      <c r="AR486" s="170"/>
      <c r="AS486" s="173"/>
    </row>
    <row r="487" spans="2:45" ht="18.75" customHeight="1">
      <c r="B487" s="169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  <c r="AE487" s="170"/>
      <c r="AF487" s="170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3"/>
    </row>
    <row r="488" spans="2:45" ht="18.75" customHeight="1">
      <c r="B488" s="169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  <c r="AE488" s="170"/>
      <c r="AF488" s="170"/>
      <c r="AG488" s="170"/>
      <c r="AH488" s="170"/>
      <c r="AI488" s="170"/>
      <c r="AJ488" s="170"/>
      <c r="AK488" s="170"/>
      <c r="AL488" s="170"/>
      <c r="AM488" s="170"/>
      <c r="AN488" s="170"/>
      <c r="AO488" s="170"/>
      <c r="AP488" s="170"/>
      <c r="AQ488" s="170"/>
      <c r="AR488" s="170"/>
      <c r="AS488" s="173"/>
    </row>
    <row r="489" spans="2:45" ht="18.75" customHeight="1">
      <c r="B489" s="169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  <c r="AE489" s="170"/>
      <c r="AF489" s="170"/>
      <c r="AG489" s="170"/>
      <c r="AH489" s="170"/>
      <c r="AI489" s="170"/>
      <c r="AJ489" s="170"/>
      <c r="AK489" s="170"/>
      <c r="AL489" s="170"/>
      <c r="AM489" s="170"/>
      <c r="AN489" s="170"/>
      <c r="AO489" s="170"/>
      <c r="AP489" s="170"/>
      <c r="AQ489" s="170"/>
      <c r="AR489" s="170"/>
      <c r="AS489" s="173"/>
    </row>
    <row r="490" spans="2:45" ht="18.75" customHeight="1">
      <c r="B490" s="169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  <c r="AE490" s="170"/>
      <c r="AF490" s="170"/>
      <c r="AG490" s="170"/>
      <c r="AH490" s="170"/>
      <c r="AI490" s="170"/>
      <c r="AJ490" s="170"/>
      <c r="AK490" s="170"/>
      <c r="AL490" s="170"/>
      <c r="AM490" s="170"/>
      <c r="AN490" s="170"/>
      <c r="AO490" s="170"/>
      <c r="AP490" s="170"/>
      <c r="AQ490" s="170"/>
      <c r="AR490" s="170"/>
      <c r="AS490" s="173"/>
    </row>
    <row r="491" spans="2:45" ht="18.75" customHeight="1">
      <c r="B491" s="169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  <c r="AE491" s="170"/>
      <c r="AF491" s="170"/>
      <c r="AG491" s="170"/>
      <c r="AH491" s="170"/>
      <c r="AI491" s="170"/>
      <c r="AJ491" s="170"/>
      <c r="AK491" s="170"/>
      <c r="AL491" s="170"/>
      <c r="AM491" s="170"/>
      <c r="AN491" s="170"/>
      <c r="AO491" s="170"/>
      <c r="AP491" s="170"/>
      <c r="AQ491" s="170"/>
      <c r="AR491" s="170"/>
      <c r="AS491" s="173"/>
    </row>
    <row r="492" spans="2:45" ht="18.75" customHeight="1">
      <c r="B492" s="169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  <c r="AE492" s="170"/>
      <c r="AF492" s="170"/>
      <c r="AG492" s="170"/>
      <c r="AH492" s="170"/>
      <c r="AI492" s="170"/>
      <c r="AJ492" s="170"/>
      <c r="AK492" s="170"/>
      <c r="AL492" s="170"/>
      <c r="AM492" s="170"/>
      <c r="AN492" s="170"/>
      <c r="AO492" s="170"/>
      <c r="AP492" s="170"/>
      <c r="AQ492" s="170"/>
      <c r="AR492" s="170"/>
      <c r="AS492" s="173"/>
    </row>
    <row r="493" spans="2:45" ht="18.75" customHeight="1">
      <c r="B493" s="169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  <c r="AE493" s="170"/>
      <c r="AF493" s="170"/>
      <c r="AG493" s="170"/>
      <c r="AH493" s="170"/>
      <c r="AI493" s="170"/>
      <c r="AJ493" s="170"/>
      <c r="AK493" s="170"/>
      <c r="AL493" s="170"/>
      <c r="AM493" s="170"/>
      <c r="AN493" s="170"/>
      <c r="AO493" s="170"/>
      <c r="AP493" s="170"/>
      <c r="AQ493" s="170"/>
      <c r="AR493" s="170"/>
      <c r="AS493" s="173"/>
    </row>
    <row r="494" spans="2:45" ht="18.75" customHeight="1">
      <c r="B494" s="169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  <c r="AE494" s="170"/>
      <c r="AF494" s="170"/>
      <c r="AG494" s="170"/>
      <c r="AH494" s="170"/>
      <c r="AI494" s="170"/>
      <c r="AJ494" s="170"/>
      <c r="AK494" s="170"/>
      <c r="AL494" s="170"/>
      <c r="AM494" s="170"/>
      <c r="AN494" s="170"/>
      <c r="AO494" s="170"/>
      <c r="AP494" s="170"/>
      <c r="AQ494" s="170"/>
      <c r="AR494" s="170"/>
      <c r="AS494" s="173"/>
    </row>
    <row r="495" spans="2:45" ht="18.75" customHeight="1">
      <c r="B495" s="169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  <c r="AE495" s="170"/>
      <c r="AF495" s="170"/>
      <c r="AG495" s="170"/>
      <c r="AH495" s="170"/>
      <c r="AI495" s="170"/>
      <c r="AJ495" s="170"/>
      <c r="AK495" s="170"/>
      <c r="AL495" s="170"/>
      <c r="AM495" s="170"/>
      <c r="AN495" s="170"/>
      <c r="AO495" s="170"/>
      <c r="AP495" s="170"/>
      <c r="AQ495" s="170"/>
      <c r="AR495" s="170"/>
      <c r="AS495" s="173"/>
    </row>
    <row r="496" spans="2:45" ht="18.75" customHeight="1">
      <c r="B496" s="169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  <c r="AE496" s="170"/>
      <c r="AF496" s="170"/>
      <c r="AG496" s="170"/>
      <c r="AH496" s="170"/>
      <c r="AI496" s="170"/>
      <c r="AJ496" s="170"/>
      <c r="AK496" s="170"/>
      <c r="AL496" s="170"/>
      <c r="AM496" s="170"/>
      <c r="AN496" s="170"/>
      <c r="AO496" s="170"/>
      <c r="AP496" s="170"/>
      <c r="AQ496" s="170"/>
      <c r="AR496" s="170"/>
      <c r="AS496" s="173"/>
    </row>
    <row r="497" spans="2:45" ht="18.75" customHeight="1">
      <c r="B497" s="169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  <c r="AE497" s="170"/>
      <c r="AF497" s="170"/>
      <c r="AG497" s="170"/>
      <c r="AH497" s="170"/>
      <c r="AI497" s="170"/>
      <c r="AJ497" s="170"/>
      <c r="AK497" s="170"/>
      <c r="AL497" s="170"/>
      <c r="AM497" s="170"/>
      <c r="AN497" s="170"/>
      <c r="AO497" s="170"/>
      <c r="AP497" s="170"/>
      <c r="AQ497" s="170"/>
      <c r="AR497" s="170"/>
      <c r="AS497" s="173"/>
    </row>
    <row r="498" spans="2:45" ht="18.75" customHeight="1">
      <c r="B498" s="169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  <c r="AE498" s="170"/>
      <c r="AF498" s="170"/>
      <c r="AG498" s="170"/>
      <c r="AH498" s="170"/>
      <c r="AI498" s="170"/>
      <c r="AJ498" s="170"/>
      <c r="AK498" s="170"/>
      <c r="AL498" s="170"/>
      <c r="AM498" s="170"/>
      <c r="AN498" s="170"/>
      <c r="AO498" s="170"/>
      <c r="AP498" s="170"/>
      <c r="AQ498" s="170"/>
      <c r="AR498" s="170"/>
      <c r="AS498" s="173"/>
    </row>
    <row r="499" spans="2:45" ht="18.75" customHeight="1">
      <c r="B499" s="169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  <c r="AE499" s="170"/>
      <c r="AF499" s="170"/>
      <c r="AG499" s="170"/>
      <c r="AH499" s="170"/>
      <c r="AI499" s="170"/>
      <c r="AJ499" s="170"/>
      <c r="AK499" s="170"/>
      <c r="AL499" s="170"/>
      <c r="AM499" s="170"/>
      <c r="AN499" s="170"/>
      <c r="AO499" s="170"/>
      <c r="AP499" s="170"/>
      <c r="AQ499" s="170"/>
      <c r="AR499" s="170"/>
      <c r="AS499" s="173"/>
    </row>
    <row r="500" spans="2:45" ht="18.75" customHeight="1">
      <c r="B500" s="169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  <c r="AE500" s="170"/>
      <c r="AF500" s="170"/>
      <c r="AG500" s="170"/>
      <c r="AH500" s="170"/>
      <c r="AI500" s="170"/>
      <c r="AJ500" s="170"/>
      <c r="AK500" s="170"/>
      <c r="AL500" s="170"/>
      <c r="AM500" s="170"/>
      <c r="AN500" s="170"/>
      <c r="AO500" s="170"/>
      <c r="AP500" s="170"/>
      <c r="AQ500" s="170"/>
      <c r="AR500" s="170"/>
      <c r="AS500" s="173"/>
    </row>
    <row r="501" spans="2:45" ht="18.75" customHeight="1">
      <c r="B501" s="169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  <c r="AE501" s="170"/>
      <c r="AF501" s="170"/>
      <c r="AG501" s="170"/>
      <c r="AH501" s="170"/>
      <c r="AI501" s="170"/>
      <c r="AJ501" s="170"/>
      <c r="AK501" s="170"/>
      <c r="AL501" s="170"/>
      <c r="AM501" s="170"/>
      <c r="AN501" s="170"/>
      <c r="AO501" s="170"/>
      <c r="AP501" s="170"/>
      <c r="AQ501" s="170"/>
      <c r="AR501" s="170"/>
      <c r="AS501" s="173"/>
    </row>
    <row r="502" spans="2:45" ht="18.75" customHeight="1">
      <c r="B502" s="169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  <c r="AE502" s="170"/>
      <c r="AF502" s="170"/>
      <c r="AG502" s="170"/>
      <c r="AH502" s="170"/>
      <c r="AI502" s="170"/>
      <c r="AJ502" s="170"/>
      <c r="AK502" s="170"/>
      <c r="AL502" s="170"/>
      <c r="AM502" s="170"/>
      <c r="AN502" s="170"/>
      <c r="AO502" s="170"/>
      <c r="AP502" s="170"/>
      <c r="AQ502" s="170"/>
      <c r="AR502" s="170"/>
      <c r="AS502" s="173"/>
    </row>
    <row r="503" spans="2:45" ht="18.75" customHeight="1">
      <c r="B503" s="169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  <c r="AE503" s="170"/>
      <c r="AF503" s="170"/>
      <c r="AG503" s="170"/>
      <c r="AH503" s="170"/>
      <c r="AI503" s="170"/>
      <c r="AJ503" s="170"/>
      <c r="AK503" s="170"/>
      <c r="AL503" s="170"/>
      <c r="AM503" s="170"/>
      <c r="AN503" s="170"/>
      <c r="AO503" s="170"/>
      <c r="AP503" s="170"/>
      <c r="AQ503" s="170"/>
      <c r="AR503" s="170"/>
      <c r="AS503" s="173"/>
    </row>
    <row r="504" spans="2:45" ht="18.75" customHeight="1">
      <c r="B504" s="169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  <c r="AE504" s="170"/>
      <c r="AF504" s="170"/>
      <c r="AG504" s="170"/>
      <c r="AH504" s="170"/>
      <c r="AI504" s="170"/>
      <c r="AJ504" s="170"/>
      <c r="AK504" s="170"/>
      <c r="AL504" s="170"/>
      <c r="AM504" s="170"/>
      <c r="AN504" s="170"/>
      <c r="AO504" s="170"/>
      <c r="AP504" s="170"/>
      <c r="AQ504" s="170"/>
      <c r="AR504" s="170"/>
      <c r="AS504" s="173"/>
    </row>
    <row r="505" spans="2:45" ht="18.75" customHeight="1">
      <c r="B505" s="169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  <c r="AE505" s="170"/>
      <c r="AF505" s="170"/>
      <c r="AG505" s="170"/>
      <c r="AH505" s="170"/>
      <c r="AI505" s="170"/>
      <c r="AJ505" s="170"/>
      <c r="AK505" s="170"/>
      <c r="AL505" s="170"/>
      <c r="AM505" s="170"/>
      <c r="AN505" s="170"/>
      <c r="AO505" s="170"/>
      <c r="AP505" s="170"/>
      <c r="AQ505" s="170"/>
      <c r="AR505" s="170"/>
      <c r="AS505" s="173"/>
    </row>
    <row r="506" spans="2:45" ht="18.75" customHeight="1">
      <c r="B506" s="169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  <c r="AE506" s="170"/>
      <c r="AF506" s="170"/>
      <c r="AG506" s="170"/>
      <c r="AH506" s="170"/>
      <c r="AI506" s="170"/>
      <c r="AJ506" s="170"/>
      <c r="AK506" s="170"/>
      <c r="AL506" s="170"/>
      <c r="AM506" s="170"/>
      <c r="AN506" s="170"/>
      <c r="AO506" s="170"/>
      <c r="AP506" s="170"/>
      <c r="AQ506" s="170"/>
      <c r="AR506" s="170"/>
      <c r="AS506" s="173"/>
    </row>
    <row r="507" spans="2:45" ht="18.75" customHeight="1">
      <c r="B507" s="169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  <c r="AE507" s="170"/>
      <c r="AF507" s="170"/>
      <c r="AG507" s="170"/>
      <c r="AH507" s="170"/>
      <c r="AI507" s="170"/>
      <c r="AJ507" s="170"/>
      <c r="AK507" s="170"/>
      <c r="AL507" s="170"/>
      <c r="AM507" s="170"/>
      <c r="AN507" s="170"/>
      <c r="AO507" s="170"/>
      <c r="AP507" s="170"/>
      <c r="AQ507" s="170"/>
      <c r="AR507" s="170"/>
      <c r="AS507" s="173"/>
    </row>
    <row r="508" spans="2:45" ht="18.75" customHeight="1">
      <c r="B508" s="169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  <c r="AE508" s="170"/>
      <c r="AF508" s="170"/>
      <c r="AG508" s="170"/>
      <c r="AH508" s="170"/>
      <c r="AI508" s="170"/>
      <c r="AJ508" s="170"/>
      <c r="AK508" s="170"/>
      <c r="AL508" s="170"/>
      <c r="AM508" s="170"/>
      <c r="AN508" s="170"/>
      <c r="AO508" s="170"/>
      <c r="AP508" s="170"/>
      <c r="AQ508" s="170"/>
      <c r="AR508" s="170"/>
      <c r="AS508" s="173"/>
    </row>
    <row r="509" spans="2:45" ht="18.75" customHeight="1">
      <c r="B509" s="169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  <c r="AE509" s="170"/>
      <c r="AF509" s="170"/>
      <c r="AG509" s="170"/>
      <c r="AH509" s="170"/>
      <c r="AI509" s="170"/>
      <c r="AJ509" s="170"/>
      <c r="AK509" s="170"/>
      <c r="AL509" s="170"/>
      <c r="AM509" s="170"/>
      <c r="AN509" s="170"/>
      <c r="AO509" s="170"/>
      <c r="AP509" s="170"/>
      <c r="AQ509" s="170"/>
      <c r="AR509" s="170"/>
      <c r="AS509" s="173"/>
    </row>
    <row r="510" spans="2:45" ht="18.75" customHeight="1">
      <c r="B510" s="169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  <c r="AE510" s="170"/>
      <c r="AF510" s="170"/>
      <c r="AG510" s="170"/>
      <c r="AH510" s="170"/>
      <c r="AI510" s="170"/>
      <c r="AJ510" s="170"/>
      <c r="AK510" s="170"/>
      <c r="AL510" s="170"/>
      <c r="AM510" s="170"/>
      <c r="AN510" s="170"/>
      <c r="AO510" s="170"/>
      <c r="AP510" s="170"/>
      <c r="AQ510" s="170"/>
      <c r="AR510" s="170"/>
      <c r="AS510" s="173"/>
    </row>
    <row r="511" spans="2:45" ht="18.75" customHeight="1">
      <c r="B511" s="169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  <c r="AE511" s="170"/>
      <c r="AF511" s="170"/>
      <c r="AG511" s="170"/>
      <c r="AH511" s="170"/>
      <c r="AI511" s="170"/>
      <c r="AJ511" s="170"/>
      <c r="AK511" s="170"/>
      <c r="AL511" s="170"/>
      <c r="AM511" s="170"/>
      <c r="AN511" s="170"/>
      <c r="AO511" s="170"/>
      <c r="AP511" s="170"/>
      <c r="AQ511" s="170"/>
      <c r="AR511" s="170"/>
      <c r="AS511" s="173"/>
    </row>
    <row r="512" spans="2:45" ht="18.75" customHeight="1">
      <c r="B512" s="169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  <c r="AE512" s="170"/>
      <c r="AF512" s="170"/>
      <c r="AG512" s="170"/>
      <c r="AH512" s="170"/>
      <c r="AI512" s="170"/>
      <c r="AJ512" s="170"/>
      <c r="AK512" s="170"/>
      <c r="AL512" s="170"/>
      <c r="AM512" s="170"/>
      <c r="AN512" s="170"/>
      <c r="AO512" s="170"/>
      <c r="AP512" s="170"/>
      <c r="AQ512" s="170"/>
      <c r="AR512" s="170"/>
      <c r="AS512" s="173"/>
    </row>
    <row r="513" spans="2:45" ht="18.75" customHeight="1">
      <c r="B513" s="169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  <c r="AE513" s="170"/>
      <c r="AF513" s="170"/>
      <c r="AG513" s="170"/>
      <c r="AH513" s="170"/>
      <c r="AI513" s="170"/>
      <c r="AJ513" s="170"/>
      <c r="AK513" s="170"/>
      <c r="AL513" s="170"/>
      <c r="AM513" s="170"/>
      <c r="AN513" s="170"/>
      <c r="AO513" s="170"/>
      <c r="AP513" s="170"/>
      <c r="AQ513" s="170"/>
      <c r="AR513" s="170"/>
      <c r="AS513" s="173"/>
    </row>
    <row r="514" spans="2:45" ht="18.75" customHeight="1">
      <c r="B514" s="169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  <c r="AE514" s="170"/>
      <c r="AF514" s="170"/>
      <c r="AG514" s="170"/>
      <c r="AH514" s="170"/>
      <c r="AI514" s="170"/>
      <c r="AJ514" s="170"/>
      <c r="AK514" s="170"/>
      <c r="AL514" s="170"/>
      <c r="AM514" s="170"/>
      <c r="AN514" s="170"/>
      <c r="AO514" s="170"/>
      <c r="AP514" s="170"/>
      <c r="AQ514" s="170"/>
      <c r="AR514" s="170"/>
      <c r="AS514" s="173"/>
    </row>
    <row r="515" spans="2:45" ht="18.75" customHeight="1">
      <c r="B515" s="169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  <c r="AE515" s="170"/>
      <c r="AF515" s="170"/>
      <c r="AG515" s="170"/>
      <c r="AH515" s="170"/>
      <c r="AI515" s="170"/>
      <c r="AJ515" s="170"/>
      <c r="AK515" s="170"/>
      <c r="AL515" s="170"/>
      <c r="AM515" s="170"/>
      <c r="AN515" s="170"/>
      <c r="AO515" s="170"/>
      <c r="AP515" s="170"/>
      <c r="AQ515" s="170"/>
      <c r="AR515" s="170"/>
      <c r="AS515" s="173"/>
    </row>
    <row r="516" spans="2:45" ht="18.75" customHeight="1">
      <c r="B516" s="169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  <c r="AE516" s="170"/>
      <c r="AF516" s="170"/>
      <c r="AG516" s="170"/>
      <c r="AH516" s="170"/>
      <c r="AI516" s="170"/>
      <c r="AJ516" s="170"/>
      <c r="AK516" s="170"/>
      <c r="AL516" s="170"/>
      <c r="AM516" s="170"/>
      <c r="AN516" s="170"/>
      <c r="AO516" s="170"/>
      <c r="AP516" s="170"/>
      <c r="AQ516" s="170"/>
      <c r="AR516" s="170"/>
      <c r="AS516" s="173"/>
    </row>
    <row r="517" spans="2:45" ht="18.75" customHeight="1">
      <c r="B517" s="169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  <c r="AE517" s="170"/>
      <c r="AF517" s="170"/>
      <c r="AG517" s="170"/>
      <c r="AH517" s="170"/>
      <c r="AI517" s="170"/>
      <c r="AJ517" s="170"/>
      <c r="AK517" s="170"/>
      <c r="AL517" s="170"/>
      <c r="AM517" s="170"/>
      <c r="AN517" s="170"/>
      <c r="AO517" s="170"/>
      <c r="AP517" s="170"/>
      <c r="AQ517" s="170"/>
      <c r="AR517" s="170"/>
      <c r="AS517" s="173"/>
    </row>
    <row r="518" spans="2:45" ht="18.75" customHeight="1">
      <c r="B518" s="169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  <c r="AE518" s="170"/>
      <c r="AF518" s="170"/>
      <c r="AG518" s="170"/>
      <c r="AH518" s="170"/>
      <c r="AI518" s="170"/>
      <c r="AJ518" s="170"/>
      <c r="AK518" s="170"/>
      <c r="AL518" s="170"/>
      <c r="AM518" s="170"/>
      <c r="AN518" s="170"/>
      <c r="AO518" s="170"/>
      <c r="AP518" s="170"/>
      <c r="AQ518" s="170"/>
      <c r="AR518" s="170"/>
      <c r="AS518" s="173"/>
    </row>
    <row r="519" spans="2:45" ht="18.75" customHeight="1">
      <c r="B519" s="169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  <c r="AE519" s="170"/>
      <c r="AF519" s="170"/>
      <c r="AG519" s="170"/>
      <c r="AH519" s="170"/>
      <c r="AI519" s="170"/>
      <c r="AJ519" s="170"/>
      <c r="AK519" s="170"/>
      <c r="AL519" s="170"/>
      <c r="AM519" s="170"/>
      <c r="AN519" s="170"/>
      <c r="AO519" s="170"/>
      <c r="AP519" s="170"/>
      <c r="AQ519" s="170"/>
      <c r="AR519" s="170"/>
      <c r="AS519" s="173"/>
    </row>
    <row r="520" spans="2:45" ht="18.75" customHeight="1">
      <c r="B520" s="169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  <c r="AE520" s="170"/>
      <c r="AF520" s="170"/>
      <c r="AG520" s="170"/>
      <c r="AH520" s="170"/>
      <c r="AI520" s="170"/>
      <c r="AJ520" s="170"/>
      <c r="AK520" s="170"/>
      <c r="AL520" s="170"/>
      <c r="AM520" s="170"/>
      <c r="AN520" s="170"/>
      <c r="AO520" s="170"/>
      <c r="AP520" s="170"/>
      <c r="AQ520" s="170"/>
      <c r="AR520" s="170"/>
      <c r="AS520" s="173"/>
    </row>
    <row r="521" spans="2:45" ht="18.75" customHeight="1">
      <c r="B521" s="169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  <c r="AE521" s="170"/>
      <c r="AF521" s="170"/>
      <c r="AG521" s="170"/>
      <c r="AH521" s="170"/>
      <c r="AI521" s="170"/>
      <c r="AJ521" s="170"/>
      <c r="AK521" s="170"/>
      <c r="AL521" s="170"/>
      <c r="AM521" s="170"/>
      <c r="AN521" s="170"/>
      <c r="AO521" s="170"/>
      <c r="AP521" s="170"/>
      <c r="AQ521" s="170"/>
      <c r="AR521" s="170"/>
      <c r="AS521" s="173"/>
    </row>
    <row r="522" spans="2:45" ht="18.75" customHeight="1">
      <c r="B522" s="169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  <c r="AE522" s="170"/>
      <c r="AF522" s="170"/>
      <c r="AG522" s="170"/>
      <c r="AH522" s="170"/>
      <c r="AI522" s="170"/>
      <c r="AJ522" s="170"/>
      <c r="AK522" s="170"/>
      <c r="AL522" s="170"/>
      <c r="AM522" s="170"/>
      <c r="AN522" s="170"/>
      <c r="AO522" s="170"/>
      <c r="AP522" s="170"/>
      <c r="AQ522" s="170"/>
      <c r="AR522" s="170"/>
      <c r="AS522" s="173"/>
    </row>
    <row r="523" spans="2:45" ht="18.75" customHeight="1">
      <c r="B523" s="169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  <c r="AE523" s="170"/>
      <c r="AF523" s="170"/>
      <c r="AG523" s="170"/>
      <c r="AH523" s="170"/>
      <c r="AI523" s="170"/>
      <c r="AJ523" s="170"/>
      <c r="AK523" s="170"/>
      <c r="AL523" s="170"/>
      <c r="AM523" s="170"/>
      <c r="AN523" s="170"/>
      <c r="AO523" s="170"/>
      <c r="AP523" s="170"/>
      <c r="AQ523" s="170"/>
      <c r="AR523" s="170"/>
      <c r="AS523" s="173"/>
    </row>
    <row r="524" spans="2:45" ht="18.75" customHeight="1">
      <c r="B524" s="169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  <c r="AE524" s="170"/>
      <c r="AF524" s="170"/>
      <c r="AG524" s="170"/>
      <c r="AH524" s="170"/>
      <c r="AI524" s="170"/>
      <c r="AJ524" s="170"/>
      <c r="AK524" s="170"/>
      <c r="AL524" s="170"/>
      <c r="AM524" s="170"/>
      <c r="AN524" s="170"/>
      <c r="AO524" s="170"/>
      <c r="AP524" s="170"/>
      <c r="AQ524" s="170"/>
      <c r="AR524" s="170"/>
      <c r="AS524" s="173"/>
    </row>
    <row r="525" spans="2:45" ht="18.75" customHeight="1">
      <c r="B525" s="169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  <c r="AE525" s="170"/>
      <c r="AF525" s="170"/>
      <c r="AG525" s="170"/>
      <c r="AH525" s="170"/>
      <c r="AI525" s="170"/>
      <c r="AJ525" s="170"/>
      <c r="AK525" s="170"/>
      <c r="AL525" s="170"/>
      <c r="AM525" s="170"/>
      <c r="AN525" s="170"/>
      <c r="AO525" s="170"/>
      <c r="AP525" s="170"/>
      <c r="AQ525" s="170"/>
      <c r="AR525" s="170"/>
      <c r="AS525" s="173"/>
    </row>
    <row r="526" spans="2:45" ht="18.75" customHeight="1">
      <c r="B526" s="169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  <c r="AE526" s="170"/>
      <c r="AF526" s="170"/>
      <c r="AG526" s="170"/>
      <c r="AH526" s="170"/>
      <c r="AI526" s="170"/>
      <c r="AJ526" s="170"/>
      <c r="AK526" s="170"/>
      <c r="AL526" s="170"/>
      <c r="AM526" s="170"/>
      <c r="AN526" s="170"/>
      <c r="AO526" s="170"/>
      <c r="AP526" s="170"/>
      <c r="AQ526" s="170"/>
      <c r="AR526" s="170"/>
      <c r="AS526" s="173"/>
    </row>
    <row r="527" spans="2:45" ht="18.75" customHeight="1">
      <c r="B527" s="169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  <c r="AE527" s="170"/>
      <c r="AF527" s="170"/>
      <c r="AG527" s="170"/>
      <c r="AH527" s="170"/>
      <c r="AI527" s="170"/>
      <c r="AJ527" s="170"/>
      <c r="AK527" s="170"/>
      <c r="AL527" s="170"/>
      <c r="AM527" s="170"/>
      <c r="AN527" s="170"/>
      <c r="AO527" s="170"/>
      <c r="AP527" s="170"/>
      <c r="AQ527" s="170"/>
      <c r="AR527" s="170"/>
      <c r="AS527" s="173"/>
    </row>
    <row r="528" spans="2:45" ht="18.75" customHeight="1">
      <c r="B528" s="169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  <c r="AE528" s="170"/>
      <c r="AF528" s="170"/>
      <c r="AG528" s="170"/>
      <c r="AH528" s="170"/>
      <c r="AI528" s="170"/>
      <c r="AJ528" s="170"/>
      <c r="AK528" s="170"/>
      <c r="AL528" s="170"/>
      <c r="AM528" s="170"/>
      <c r="AN528" s="170"/>
      <c r="AO528" s="170"/>
      <c r="AP528" s="170"/>
      <c r="AQ528" s="170"/>
      <c r="AR528" s="170"/>
      <c r="AS528" s="173"/>
    </row>
    <row r="529" spans="2:45" ht="18.75" customHeight="1">
      <c r="B529" s="169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  <c r="AE529" s="170"/>
      <c r="AF529" s="170"/>
      <c r="AG529" s="170"/>
      <c r="AH529" s="170"/>
      <c r="AI529" s="170"/>
      <c r="AJ529" s="170"/>
      <c r="AK529" s="170"/>
      <c r="AL529" s="170"/>
      <c r="AM529" s="170"/>
      <c r="AN529" s="170"/>
      <c r="AO529" s="170"/>
      <c r="AP529" s="170"/>
      <c r="AQ529" s="170"/>
      <c r="AR529" s="170"/>
      <c r="AS529" s="173"/>
    </row>
    <row r="530" spans="2:45" ht="18.75" customHeight="1">
      <c r="B530" s="169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  <c r="AE530" s="170"/>
      <c r="AF530" s="170"/>
      <c r="AG530" s="170"/>
      <c r="AH530" s="170"/>
      <c r="AI530" s="170"/>
      <c r="AJ530" s="170"/>
      <c r="AK530" s="170"/>
      <c r="AL530" s="170"/>
      <c r="AM530" s="170"/>
      <c r="AN530" s="170"/>
      <c r="AO530" s="170"/>
      <c r="AP530" s="170"/>
      <c r="AQ530" s="170"/>
      <c r="AR530" s="170"/>
      <c r="AS530" s="173"/>
    </row>
    <row r="531" spans="2:45" ht="18.75" customHeight="1">
      <c r="B531" s="169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  <c r="AE531" s="170"/>
      <c r="AF531" s="170"/>
      <c r="AG531" s="170"/>
      <c r="AH531" s="170"/>
      <c r="AI531" s="170"/>
      <c r="AJ531" s="170"/>
      <c r="AK531" s="170"/>
      <c r="AL531" s="170"/>
      <c r="AM531" s="170"/>
      <c r="AN531" s="170"/>
      <c r="AO531" s="170"/>
      <c r="AP531" s="170"/>
      <c r="AQ531" s="170"/>
      <c r="AR531" s="170"/>
      <c r="AS531" s="173"/>
    </row>
    <row r="532" spans="2:45" ht="18.75" customHeight="1">
      <c r="B532" s="169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  <c r="AE532" s="170"/>
      <c r="AF532" s="170"/>
      <c r="AG532" s="170"/>
      <c r="AH532" s="170"/>
      <c r="AI532" s="170"/>
      <c r="AJ532" s="170"/>
      <c r="AK532" s="170"/>
      <c r="AL532" s="170"/>
      <c r="AM532" s="170"/>
      <c r="AN532" s="170"/>
      <c r="AO532" s="170"/>
      <c r="AP532" s="170"/>
      <c r="AQ532" s="170"/>
      <c r="AR532" s="170"/>
      <c r="AS532" s="173"/>
    </row>
    <row r="533" spans="2:45" ht="18.75" customHeight="1">
      <c r="B533" s="169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  <c r="AE533" s="170"/>
      <c r="AF533" s="170"/>
      <c r="AG533" s="170"/>
      <c r="AH533" s="170"/>
      <c r="AI533" s="170"/>
      <c r="AJ533" s="170"/>
      <c r="AK533" s="170"/>
      <c r="AL533" s="170"/>
      <c r="AM533" s="170"/>
      <c r="AN533" s="170"/>
      <c r="AO533" s="170"/>
      <c r="AP533" s="170"/>
      <c r="AQ533" s="170"/>
      <c r="AR533" s="170"/>
      <c r="AS533" s="173"/>
    </row>
    <row r="534" spans="2:45" ht="18.75" customHeight="1">
      <c r="B534" s="169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  <c r="AE534" s="170"/>
      <c r="AF534" s="170"/>
      <c r="AG534" s="170"/>
      <c r="AH534" s="170"/>
      <c r="AI534" s="170"/>
      <c r="AJ534" s="170"/>
      <c r="AK534" s="170"/>
      <c r="AL534" s="170"/>
      <c r="AM534" s="170"/>
      <c r="AN534" s="170"/>
      <c r="AO534" s="170"/>
      <c r="AP534" s="170"/>
      <c r="AQ534" s="170"/>
      <c r="AR534" s="170"/>
      <c r="AS534" s="173"/>
    </row>
    <row r="535" spans="2:45" ht="18.75" customHeight="1">
      <c r="B535" s="169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  <c r="AE535" s="170"/>
      <c r="AF535" s="170"/>
      <c r="AG535" s="170"/>
      <c r="AH535" s="170"/>
      <c r="AI535" s="170"/>
      <c r="AJ535" s="170"/>
      <c r="AK535" s="170"/>
      <c r="AL535" s="170"/>
      <c r="AM535" s="170"/>
      <c r="AN535" s="170"/>
      <c r="AO535" s="170"/>
      <c r="AP535" s="170"/>
      <c r="AQ535" s="170"/>
      <c r="AR535" s="170"/>
      <c r="AS535" s="173"/>
    </row>
    <row r="536" spans="2:45" ht="18.75" customHeight="1">
      <c r="B536" s="169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  <c r="AE536" s="170"/>
      <c r="AF536" s="170"/>
      <c r="AG536" s="170"/>
      <c r="AH536" s="170"/>
      <c r="AI536" s="170"/>
      <c r="AJ536" s="170"/>
      <c r="AK536" s="170"/>
      <c r="AL536" s="170"/>
      <c r="AM536" s="170"/>
      <c r="AN536" s="170"/>
      <c r="AO536" s="170"/>
      <c r="AP536" s="170"/>
      <c r="AQ536" s="170"/>
      <c r="AR536" s="170"/>
      <c r="AS536" s="173"/>
    </row>
    <row r="537" spans="2:45" ht="18.75" customHeight="1">
      <c r="B537" s="169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  <c r="AE537" s="170"/>
      <c r="AF537" s="170"/>
      <c r="AG537" s="170"/>
      <c r="AH537" s="170"/>
      <c r="AI537" s="170"/>
      <c r="AJ537" s="170"/>
      <c r="AK537" s="170"/>
      <c r="AL537" s="170"/>
      <c r="AM537" s="170"/>
      <c r="AN537" s="170"/>
      <c r="AO537" s="170"/>
      <c r="AP537" s="170"/>
      <c r="AQ537" s="170"/>
      <c r="AR537" s="170"/>
      <c r="AS537" s="173"/>
    </row>
    <row r="538" spans="2:45" ht="18.75" customHeight="1">
      <c r="B538" s="169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  <c r="AE538" s="170"/>
      <c r="AF538" s="170"/>
      <c r="AG538" s="170"/>
      <c r="AH538" s="170"/>
      <c r="AI538" s="170"/>
      <c r="AJ538" s="170"/>
      <c r="AK538" s="170"/>
      <c r="AL538" s="170"/>
      <c r="AM538" s="170"/>
      <c r="AN538" s="170"/>
      <c r="AO538" s="170"/>
      <c r="AP538" s="170"/>
      <c r="AQ538" s="170"/>
      <c r="AR538" s="170"/>
      <c r="AS538" s="173"/>
    </row>
    <row r="539" spans="2:45" ht="18.75" customHeight="1">
      <c r="B539" s="169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  <c r="AA539" s="170"/>
      <c r="AB539" s="170"/>
      <c r="AC539" s="170"/>
      <c r="AD539" s="170"/>
      <c r="AE539" s="170"/>
      <c r="AF539" s="170"/>
      <c r="AG539" s="170"/>
      <c r="AH539" s="170"/>
      <c r="AI539" s="170"/>
      <c r="AJ539" s="170"/>
      <c r="AK539" s="170"/>
      <c r="AL539" s="170"/>
      <c r="AM539" s="170"/>
      <c r="AN539" s="170"/>
      <c r="AO539" s="170"/>
      <c r="AP539" s="170"/>
      <c r="AQ539" s="170"/>
      <c r="AR539" s="170"/>
      <c r="AS539" s="173"/>
    </row>
    <row r="540" spans="2:45" ht="18.75" customHeight="1">
      <c r="B540" s="169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  <c r="AE540" s="170"/>
      <c r="AF540" s="170"/>
      <c r="AG540" s="170"/>
      <c r="AH540" s="170"/>
      <c r="AI540" s="170"/>
      <c r="AJ540" s="170"/>
      <c r="AK540" s="170"/>
      <c r="AL540" s="170"/>
      <c r="AM540" s="170"/>
      <c r="AN540" s="170"/>
      <c r="AO540" s="170"/>
      <c r="AP540" s="170"/>
      <c r="AQ540" s="170"/>
      <c r="AR540" s="170"/>
      <c r="AS540" s="173"/>
    </row>
    <row r="541" spans="2:45" ht="18.75" customHeight="1">
      <c r="B541" s="169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  <c r="AA541" s="170"/>
      <c r="AB541" s="170"/>
      <c r="AC541" s="170"/>
      <c r="AD541" s="170"/>
      <c r="AE541" s="170"/>
      <c r="AF541" s="170"/>
      <c r="AG541" s="170"/>
      <c r="AH541" s="170"/>
      <c r="AI541" s="170"/>
      <c r="AJ541" s="170"/>
      <c r="AK541" s="170"/>
      <c r="AL541" s="170"/>
      <c r="AM541" s="170"/>
      <c r="AN541" s="170"/>
      <c r="AO541" s="170"/>
      <c r="AP541" s="170"/>
      <c r="AQ541" s="170"/>
      <c r="AR541" s="170"/>
      <c r="AS541" s="173"/>
    </row>
    <row r="542" spans="2:45" ht="18.75" customHeight="1">
      <c r="B542" s="169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  <c r="AE542" s="170"/>
      <c r="AF542" s="170"/>
      <c r="AG542" s="170"/>
      <c r="AH542" s="170"/>
      <c r="AI542" s="170"/>
      <c r="AJ542" s="170"/>
      <c r="AK542" s="170"/>
      <c r="AL542" s="170"/>
      <c r="AM542" s="170"/>
      <c r="AN542" s="170"/>
      <c r="AO542" s="170"/>
      <c r="AP542" s="170"/>
      <c r="AQ542" s="170"/>
      <c r="AR542" s="170"/>
      <c r="AS542" s="173"/>
    </row>
    <row r="543" spans="2:45" ht="18.75" customHeight="1">
      <c r="B543" s="169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  <c r="AE543" s="170"/>
      <c r="AF543" s="170"/>
      <c r="AG543" s="170"/>
      <c r="AH543" s="170"/>
      <c r="AI543" s="170"/>
      <c r="AJ543" s="170"/>
      <c r="AK543" s="170"/>
      <c r="AL543" s="170"/>
      <c r="AM543" s="170"/>
      <c r="AN543" s="170"/>
      <c r="AO543" s="170"/>
      <c r="AP543" s="170"/>
      <c r="AQ543" s="170"/>
      <c r="AR543" s="170"/>
      <c r="AS543" s="173"/>
    </row>
    <row r="544" spans="2:45" ht="18.75" customHeight="1">
      <c r="B544" s="169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  <c r="AE544" s="170"/>
      <c r="AF544" s="170"/>
      <c r="AG544" s="170"/>
      <c r="AH544" s="170"/>
      <c r="AI544" s="170"/>
      <c r="AJ544" s="170"/>
      <c r="AK544" s="170"/>
      <c r="AL544" s="170"/>
      <c r="AM544" s="170"/>
      <c r="AN544" s="170"/>
      <c r="AO544" s="170"/>
      <c r="AP544" s="170"/>
      <c r="AQ544" s="170"/>
      <c r="AR544" s="170"/>
      <c r="AS544" s="173"/>
    </row>
    <row r="545" spans="2:45" ht="18.75" customHeight="1">
      <c r="B545" s="169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  <c r="AE545" s="170"/>
      <c r="AF545" s="170"/>
      <c r="AG545" s="170"/>
      <c r="AH545" s="170"/>
      <c r="AI545" s="170"/>
      <c r="AJ545" s="170"/>
      <c r="AK545" s="170"/>
      <c r="AL545" s="170"/>
      <c r="AM545" s="170"/>
      <c r="AN545" s="170"/>
      <c r="AO545" s="170"/>
      <c r="AP545" s="170"/>
      <c r="AQ545" s="170"/>
      <c r="AR545" s="170"/>
      <c r="AS545" s="173"/>
    </row>
    <row r="546" spans="2:45" ht="18.75" customHeight="1">
      <c r="B546" s="169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  <c r="AE546" s="170"/>
      <c r="AF546" s="170"/>
      <c r="AG546" s="170"/>
      <c r="AH546" s="170"/>
      <c r="AI546" s="170"/>
      <c r="AJ546" s="170"/>
      <c r="AK546" s="170"/>
      <c r="AL546" s="170"/>
      <c r="AM546" s="170"/>
      <c r="AN546" s="170"/>
      <c r="AO546" s="170"/>
      <c r="AP546" s="170"/>
      <c r="AQ546" s="170"/>
      <c r="AR546" s="170"/>
      <c r="AS546" s="173"/>
    </row>
    <row r="547" spans="2:45" ht="18.75" customHeight="1">
      <c r="B547" s="169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  <c r="AE547" s="170"/>
      <c r="AF547" s="170"/>
      <c r="AG547" s="170"/>
      <c r="AH547" s="170"/>
      <c r="AI547" s="170"/>
      <c r="AJ547" s="170"/>
      <c r="AK547" s="170"/>
      <c r="AL547" s="170"/>
      <c r="AM547" s="170"/>
      <c r="AN547" s="170"/>
      <c r="AO547" s="170"/>
      <c r="AP547" s="170"/>
      <c r="AQ547" s="170"/>
      <c r="AR547" s="170"/>
      <c r="AS547" s="173"/>
    </row>
    <row r="548" spans="2:45" ht="18.75" customHeight="1">
      <c r="B548" s="169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  <c r="AE548" s="170"/>
      <c r="AF548" s="170"/>
      <c r="AG548" s="170"/>
      <c r="AH548" s="170"/>
      <c r="AI548" s="170"/>
      <c r="AJ548" s="170"/>
      <c r="AK548" s="170"/>
      <c r="AL548" s="170"/>
      <c r="AM548" s="170"/>
      <c r="AN548" s="170"/>
      <c r="AO548" s="170"/>
      <c r="AP548" s="170"/>
      <c r="AQ548" s="170"/>
      <c r="AR548" s="170"/>
      <c r="AS548" s="173"/>
    </row>
    <row r="549" spans="2:45" ht="18.75" customHeight="1">
      <c r="B549" s="169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  <c r="AE549" s="170"/>
      <c r="AF549" s="170"/>
      <c r="AG549" s="170"/>
      <c r="AH549" s="170"/>
      <c r="AI549" s="170"/>
      <c r="AJ549" s="170"/>
      <c r="AK549" s="170"/>
      <c r="AL549" s="170"/>
      <c r="AM549" s="170"/>
      <c r="AN549" s="170"/>
      <c r="AO549" s="170"/>
      <c r="AP549" s="170"/>
      <c r="AQ549" s="170"/>
      <c r="AR549" s="170"/>
      <c r="AS549" s="173"/>
    </row>
    <row r="550" spans="2:45" ht="18.75" customHeight="1">
      <c r="B550" s="169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  <c r="AE550" s="170"/>
      <c r="AF550" s="170"/>
      <c r="AG550" s="170"/>
      <c r="AH550" s="170"/>
      <c r="AI550" s="170"/>
      <c r="AJ550" s="170"/>
      <c r="AK550" s="170"/>
      <c r="AL550" s="170"/>
      <c r="AM550" s="170"/>
      <c r="AN550" s="170"/>
      <c r="AO550" s="170"/>
      <c r="AP550" s="170"/>
      <c r="AQ550" s="170"/>
      <c r="AR550" s="170"/>
      <c r="AS550" s="173"/>
    </row>
    <row r="551" spans="2:45" ht="18.75" customHeight="1">
      <c r="B551" s="169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  <c r="AE551" s="170"/>
      <c r="AF551" s="170"/>
      <c r="AG551" s="170"/>
      <c r="AH551" s="170"/>
      <c r="AI551" s="170"/>
      <c r="AJ551" s="170"/>
      <c r="AK551" s="170"/>
      <c r="AL551" s="170"/>
      <c r="AM551" s="170"/>
      <c r="AN551" s="170"/>
      <c r="AO551" s="170"/>
      <c r="AP551" s="170"/>
      <c r="AQ551" s="170"/>
      <c r="AR551" s="170"/>
      <c r="AS551" s="173"/>
    </row>
    <row r="552" spans="2:45" ht="18.75" customHeight="1">
      <c r="B552" s="169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  <c r="AA552" s="170"/>
      <c r="AB552" s="170"/>
      <c r="AC552" s="170"/>
      <c r="AD552" s="170"/>
      <c r="AE552" s="170"/>
      <c r="AF552" s="170"/>
      <c r="AG552" s="170"/>
      <c r="AH552" s="170"/>
      <c r="AI552" s="170"/>
      <c r="AJ552" s="170"/>
      <c r="AK552" s="170"/>
      <c r="AL552" s="170"/>
      <c r="AM552" s="170"/>
      <c r="AN552" s="170"/>
      <c r="AO552" s="170"/>
      <c r="AP552" s="170"/>
      <c r="AQ552" s="170"/>
      <c r="AR552" s="170"/>
      <c r="AS552" s="173"/>
    </row>
    <row r="553" spans="2:45" ht="18.75" customHeight="1">
      <c r="B553" s="169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  <c r="AE553" s="170"/>
      <c r="AF553" s="170"/>
      <c r="AG553" s="170"/>
      <c r="AH553" s="170"/>
      <c r="AI553" s="170"/>
      <c r="AJ553" s="170"/>
      <c r="AK553" s="170"/>
      <c r="AL553" s="170"/>
      <c r="AM553" s="170"/>
      <c r="AN553" s="170"/>
      <c r="AO553" s="170"/>
      <c r="AP553" s="170"/>
      <c r="AQ553" s="170"/>
      <c r="AR553" s="170"/>
      <c r="AS553" s="173"/>
    </row>
    <row r="554" spans="2:45" ht="18.75" customHeight="1">
      <c r="B554" s="169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  <c r="AE554" s="170"/>
      <c r="AF554" s="170"/>
      <c r="AG554" s="170"/>
      <c r="AH554" s="170"/>
      <c r="AI554" s="170"/>
      <c r="AJ554" s="170"/>
      <c r="AK554" s="170"/>
      <c r="AL554" s="170"/>
      <c r="AM554" s="170"/>
      <c r="AN554" s="170"/>
      <c r="AO554" s="170"/>
      <c r="AP554" s="170"/>
      <c r="AQ554" s="170"/>
      <c r="AR554" s="170"/>
      <c r="AS554" s="173"/>
    </row>
    <row r="555" spans="2:45" ht="18.75" customHeight="1">
      <c r="B555" s="169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  <c r="AE555" s="170"/>
      <c r="AF555" s="170"/>
      <c r="AG555" s="170"/>
      <c r="AH555" s="170"/>
      <c r="AI555" s="170"/>
      <c r="AJ555" s="170"/>
      <c r="AK555" s="170"/>
      <c r="AL555" s="170"/>
      <c r="AM555" s="170"/>
      <c r="AN555" s="170"/>
      <c r="AO555" s="170"/>
      <c r="AP555" s="170"/>
      <c r="AQ555" s="170"/>
      <c r="AR555" s="170"/>
      <c r="AS555" s="173"/>
    </row>
    <row r="556" spans="2:45" ht="18.75" customHeight="1">
      <c r="B556" s="169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  <c r="AE556" s="170"/>
      <c r="AF556" s="170"/>
      <c r="AG556" s="170"/>
      <c r="AH556" s="170"/>
      <c r="AI556" s="170"/>
      <c r="AJ556" s="170"/>
      <c r="AK556" s="170"/>
      <c r="AL556" s="170"/>
      <c r="AM556" s="170"/>
      <c r="AN556" s="170"/>
      <c r="AO556" s="170"/>
      <c r="AP556" s="170"/>
      <c r="AQ556" s="170"/>
      <c r="AR556" s="170"/>
      <c r="AS556" s="173"/>
    </row>
    <row r="557" spans="2:45" ht="18.75" customHeight="1">
      <c r="B557" s="169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  <c r="AE557" s="170"/>
      <c r="AF557" s="170"/>
      <c r="AG557" s="170"/>
      <c r="AH557" s="170"/>
      <c r="AI557" s="170"/>
      <c r="AJ557" s="170"/>
      <c r="AK557" s="170"/>
      <c r="AL557" s="170"/>
      <c r="AM557" s="170"/>
      <c r="AN557" s="170"/>
      <c r="AO557" s="170"/>
      <c r="AP557" s="170"/>
      <c r="AQ557" s="170"/>
      <c r="AR557" s="170"/>
      <c r="AS557" s="173"/>
    </row>
    <row r="558" spans="2:45" ht="18.75" customHeight="1">
      <c r="B558" s="169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  <c r="AE558" s="170"/>
      <c r="AF558" s="170"/>
      <c r="AG558" s="170"/>
      <c r="AH558" s="170"/>
      <c r="AI558" s="170"/>
      <c r="AJ558" s="170"/>
      <c r="AK558" s="170"/>
      <c r="AL558" s="170"/>
      <c r="AM558" s="170"/>
      <c r="AN558" s="170"/>
      <c r="AO558" s="170"/>
      <c r="AP558" s="170"/>
      <c r="AQ558" s="170"/>
      <c r="AR558" s="170"/>
      <c r="AS558" s="173"/>
    </row>
    <row r="559" spans="2:45" ht="18.75" customHeight="1">
      <c r="B559" s="169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  <c r="AE559" s="170"/>
      <c r="AF559" s="170"/>
      <c r="AG559" s="170"/>
      <c r="AH559" s="170"/>
      <c r="AI559" s="170"/>
      <c r="AJ559" s="170"/>
      <c r="AK559" s="170"/>
      <c r="AL559" s="170"/>
      <c r="AM559" s="170"/>
      <c r="AN559" s="170"/>
      <c r="AO559" s="170"/>
      <c r="AP559" s="170"/>
      <c r="AQ559" s="170"/>
      <c r="AR559" s="170"/>
      <c r="AS559" s="173"/>
    </row>
    <row r="560" spans="2:45" ht="18.75" customHeight="1">
      <c r="B560" s="169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  <c r="AE560" s="170"/>
      <c r="AF560" s="170"/>
      <c r="AG560" s="170"/>
      <c r="AH560" s="170"/>
      <c r="AI560" s="170"/>
      <c r="AJ560" s="170"/>
      <c r="AK560" s="170"/>
      <c r="AL560" s="170"/>
      <c r="AM560" s="170"/>
      <c r="AN560" s="170"/>
      <c r="AO560" s="170"/>
      <c r="AP560" s="170"/>
      <c r="AQ560" s="170"/>
      <c r="AR560" s="170"/>
      <c r="AS560" s="173"/>
    </row>
    <row r="561" spans="2:45" ht="18.75" customHeight="1">
      <c r="B561" s="169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  <c r="AE561" s="170"/>
      <c r="AF561" s="170"/>
      <c r="AG561" s="170"/>
      <c r="AH561" s="170"/>
      <c r="AI561" s="170"/>
      <c r="AJ561" s="170"/>
      <c r="AK561" s="170"/>
      <c r="AL561" s="170"/>
      <c r="AM561" s="170"/>
      <c r="AN561" s="170"/>
      <c r="AO561" s="170"/>
      <c r="AP561" s="170"/>
      <c r="AQ561" s="170"/>
      <c r="AR561" s="170"/>
      <c r="AS561" s="173"/>
    </row>
    <row r="562" spans="2:45" ht="18.75" customHeight="1">
      <c r="B562" s="169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  <c r="AE562" s="170"/>
      <c r="AF562" s="170"/>
      <c r="AG562" s="170"/>
      <c r="AH562" s="170"/>
      <c r="AI562" s="170"/>
      <c r="AJ562" s="170"/>
      <c r="AK562" s="170"/>
      <c r="AL562" s="170"/>
      <c r="AM562" s="170"/>
      <c r="AN562" s="170"/>
      <c r="AO562" s="170"/>
      <c r="AP562" s="170"/>
      <c r="AQ562" s="170"/>
      <c r="AR562" s="170"/>
      <c r="AS562" s="173"/>
    </row>
    <row r="563" spans="2:45" ht="18.75" customHeight="1">
      <c r="B563" s="169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  <c r="AE563" s="170"/>
      <c r="AF563" s="170"/>
      <c r="AG563" s="170"/>
      <c r="AH563" s="170"/>
      <c r="AI563" s="170"/>
      <c r="AJ563" s="170"/>
      <c r="AK563" s="170"/>
      <c r="AL563" s="170"/>
      <c r="AM563" s="170"/>
      <c r="AN563" s="170"/>
      <c r="AO563" s="170"/>
      <c r="AP563" s="170"/>
      <c r="AQ563" s="170"/>
      <c r="AR563" s="170"/>
      <c r="AS563" s="173"/>
    </row>
    <row r="564" spans="2:45" ht="18.75" customHeight="1">
      <c r="B564" s="169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  <c r="AE564" s="170"/>
      <c r="AF564" s="170"/>
      <c r="AG564" s="170"/>
      <c r="AH564" s="170"/>
      <c r="AI564" s="170"/>
      <c r="AJ564" s="170"/>
      <c r="AK564" s="170"/>
      <c r="AL564" s="170"/>
      <c r="AM564" s="170"/>
      <c r="AN564" s="170"/>
      <c r="AO564" s="170"/>
      <c r="AP564" s="170"/>
      <c r="AQ564" s="170"/>
      <c r="AR564" s="170"/>
      <c r="AS564" s="173"/>
    </row>
    <row r="565" spans="2:45" ht="18.75" customHeight="1">
      <c r="B565" s="169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  <c r="AE565" s="170"/>
      <c r="AF565" s="170"/>
      <c r="AG565" s="170"/>
      <c r="AH565" s="170"/>
      <c r="AI565" s="170"/>
      <c r="AJ565" s="170"/>
      <c r="AK565" s="170"/>
      <c r="AL565" s="170"/>
      <c r="AM565" s="170"/>
      <c r="AN565" s="170"/>
      <c r="AO565" s="170"/>
      <c r="AP565" s="170"/>
      <c r="AQ565" s="170"/>
      <c r="AR565" s="170"/>
      <c r="AS565" s="173"/>
    </row>
    <row r="566" spans="2:45" ht="18.75" customHeight="1">
      <c r="B566" s="169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  <c r="AE566" s="170"/>
      <c r="AF566" s="170"/>
      <c r="AG566" s="170"/>
      <c r="AH566" s="170"/>
      <c r="AI566" s="170"/>
      <c r="AJ566" s="170"/>
      <c r="AK566" s="170"/>
      <c r="AL566" s="170"/>
      <c r="AM566" s="170"/>
      <c r="AN566" s="170"/>
      <c r="AO566" s="170"/>
      <c r="AP566" s="170"/>
      <c r="AQ566" s="170"/>
      <c r="AR566" s="170"/>
      <c r="AS566" s="173"/>
    </row>
    <row r="567" spans="2:45" ht="18.75" customHeight="1">
      <c r="B567" s="169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  <c r="AE567" s="170"/>
      <c r="AF567" s="170"/>
      <c r="AG567" s="170"/>
      <c r="AH567" s="170"/>
      <c r="AI567" s="170"/>
      <c r="AJ567" s="170"/>
      <c r="AK567" s="170"/>
      <c r="AL567" s="170"/>
      <c r="AM567" s="170"/>
      <c r="AN567" s="170"/>
      <c r="AO567" s="170"/>
      <c r="AP567" s="170"/>
      <c r="AQ567" s="170"/>
      <c r="AR567" s="170"/>
      <c r="AS567" s="173"/>
    </row>
    <row r="568" spans="2:45" ht="18.75" customHeight="1">
      <c r="B568" s="169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  <c r="AE568" s="170"/>
      <c r="AF568" s="170"/>
      <c r="AG568" s="170"/>
      <c r="AH568" s="170"/>
      <c r="AI568" s="170"/>
      <c r="AJ568" s="170"/>
      <c r="AK568" s="170"/>
      <c r="AL568" s="170"/>
      <c r="AM568" s="170"/>
      <c r="AN568" s="170"/>
      <c r="AO568" s="170"/>
      <c r="AP568" s="170"/>
      <c r="AQ568" s="170"/>
      <c r="AR568" s="170"/>
      <c r="AS568" s="173"/>
    </row>
    <row r="569" spans="2:45" ht="18.75" customHeight="1">
      <c r="B569" s="169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  <c r="AE569" s="170"/>
      <c r="AF569" s="170"/>
      <c r="AG569" s="170"/>
      <c r="AH569" s="170"/>
      <c r="AI569" s="170"/>
      <c r="AJ569" s="170"/>
      <c r="AK569" s="170"/>
      <c r="AL569" s="170"/>
      <c r="AM569" s="170"/>
      <c r="AN569" s="170"/>
      <c r="AO569" s="170"/>
      <c r="AP569" s="170"/>
      <c r="AQ569" s="170"/>
      <c r="AR569" s="170"/>
      <c r="AS569" s="173"/>
    </row>
    <row r="570" spans="2:45" ht="18.75" customHeight="1">
      <c r="B570" s="169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  <c r="AE570" s="170"/>
      <c r="AF570" s="170"/>
      <c r="AG570" s="170"/>
      <c r="AH570" s="170"/>
      <c r="AI570" s="170"/>
      <c r="AJ570" s="170"/>
      <c r="AK570" s="170"/>
      <c r="AL570" s="170"/>
      <c r="AM570" s="170"/>
      <c r="AN570" s="170"/>
      <c r="AO570" s="170"/>
      <c r="AP570" s="170"/>
      <c r="AQ570" s="170"/>
      <c r="AR570" s="170"/>
      <c r="AS570" s="173"/>
    </row>
    <row r="571" spans="2:45" ht="18.75" customHeight="1">
      <c r="B571" s="169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  <c r="AE571" s="170"/>
      <c r="AF571" s="170"/>
      <c r="AG571" s="170"/>
      <c r="AH571" s="170"/>
      <c r="AI571" s="170"/>
      <c r="AJ571" s="170"/>
      <c r="AK571" s="170"/>
      <c r="AL571" s="170"/>
      <c r="AM571" s="170"/>
      <c r="AN571" s="170"/>
      <c r="AO571" s="170"/>
      <c r="AP571" s="170"/>
      <c r="AQ571" s="170"/>
      <c r="AR571" s="170"/>
      <c r="AS571" s="173"/>
    </row>
    <row r="572" spans="2:45" ht="18.75" customHeight="1">
      <c r="B572" s="169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  <c r="AE572" s="170"/>
      <c r="AF572" s="170"/>
      <c r="AG572" s="170"/>
      <c r="AH572" s="170"/>
      <c r="AI572" s="170"/>
      <c r="AJ572" s="170"/>
      <c r="AK572" s="170"/>
      <c r="AL572" s="170"/>
      <c r="AM572" s="170"/>
      <c r="AN572" s="170"/>
      <c r="AO572" s="170"/>
      <c r="AP572" s="170"/>
      <c r="AQ572" s="170"/>
      <c r="AR572" s="170"/>
      <c r="AS572" s="173"/>
    </row>
    <row r="573" spans="2:45" ht="18.75" customHeight="1">
      <c r="B573" s="169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  <c r="AE573" s="170"/>
      <c r="AF573" s="170"/>
      <c r="AG573" s="170"/>
      <c r="AH573" s="170"/>
      <c r="AI573" s="170"/>
      <c r="AJ573" s="170"/>
      <c r="AK573" s="170"/>
      <c r="AL573" s="170"/>
      <c r="AM573" s="170"/>
      <c r="AN573" s="170"/>
      <c r="AO573" s="170"/>
      <c r="AP573" s="170"/>
      <c r="AQ573" s="170"/>
      <c r="AR573" s="170"/>
      <c r="AS573" s="173"/>
    </row>
    <row r="574" spans="2:45" ht="18.75" customHeight="1">
      <c r="B574" s="169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  <c r="AE574" s="170"/>
      <c r="AF574" s="170"/>
      <c r="AG574" s="170"/>
      <c r="AH574" s="170"/>
      <c r="AI574" s="170"/>
      <c r="AJ574" s="170"/>
      <c r="AK574" s="170"/>
      <c r="AL574" s="170"/>
      <c r="AM574" s="170"/>
      <c r="AN574" s="170"/>
      <c r="AO574" s="170"/>
      <c r="AP574" s="170"/>
      <c r="AQ574" s="170"/>
      <c r="AR574" s="170"/>
      <c r="AS574" s="173"/>
    </row>
    <row r="575" spans="2:45" ht="18.75" customHeight="1">
      <c r="B575" s="169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  <c r="AE575" s="170"/>
      <c r="AF575" s="170"/>
      <c r="AG575" s="170"/>
      <c r="AH575" s="170"/>
      <c r="AI575" s="170"/>
      <c r="AJ575" s="170"/>
      <c r="AK575" s="170"/>
      <c r="AL575" s="170"/>
      <c r="AM575" s="170"/>
      <c r="AN575" s="170"/>
      <c r="AO575" s="170"/>
      <c r="AP575" s="170"/>
      <c r="AQ575" s="170"/>
      <c r="AR575" s="170"/>
      <c r="AS575" s="173"/>
    </row>
    <row r="576" spans="2:45" ht="18.75" customHeight="1">
      <c r="B576" s="169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  <c r="AE576" s="170"/>
      <c r="AF576" s="170"/>
      <c r="AG576" s="170"/>
      <c r="AH576" s="170"/>
      <c r="AI576" s="170"/>
      <c r="AJ576" s="170"/>
      <c r="AK576" s="170"/>
      <c r="AL576" s="170"/>
      <c r="AM576" s="170"/>
      <c r="AN576" s="170"/>
      <c r="AO576" s="170"/>
      <c r="AP576" s="170"/>
      <c r="AQ576" s="170"/>
      <c r="AR576" s="170"/>
      <c r="AS576" s="173"/>
    </row>
    <row r="577" spans="2:45" ht="18.75" customHeight="1">
      <c r="B577" s="169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  <c r="AE577" s="170"/>
      <c r="AF577" s="170"/>
      <c r="AG577" s="170"/>
      <c r="AH577" s="170"/>
      <c r="AI577" s="170"/>
      <c r="AJ577" s="170"/>
      <c r="AK577" s="170"/>
      <c r="AL577" s="170"/>
      <c r="AM577" s="170"/>
      <c r="AN577" s="170"/>
      <c r="AO577" s="170"/>
      <c r="AP577" s="170"/>
      <c r="AQ577" s="170"/>
      <c r="AR577" s="170"/>
      <c r="AS577" s="173"/>
    </row>
    <row r="578" spans="2:45" ht="18.75" customHeight="1">
      <c r="B578" s="169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  <c r="AE578" s="170"/>
      <c r="AF578" s="170"/>
      <c r="AG578" s="170"/>
      <c r="AH578" s="170"/>
      <c r="AI578" s="170"/>
      <c r="AJ578" s="170"/>
      <c r="AK578" s="170"/>
      <c r="AL578" s="170"/>
      <c r="AM578" s="170"/>
      <c r="AN578" s="170"/>
      <c r="AO578" s="170"/>
      <c r="AP578" s="170"/>
      <c r="AQ578" s="170"/>
      <c r="AR578" s="170"/>
      <c r="AS578" s="173"/>
    </row>
    <row r="579" spans="2:45" ht="18.75" customHeight="1">
      <c r="B579" s="169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  <c r="AE579" s="170"/>
      <c r="AF579" s="170"/>
      <c r="AG579" s="170"/>
      <c r="AH579" s="170"/>
      <c r="AI579" s="170"/>
      <c r="AJ579" s="170"/>
      <c r="AK579" s="170"/>
      <c r="AL579" s="170"/>
      <c r="AM579" s="170"/>
      <c r="AN579" s="170"/>
      <c r="AO579" s="170"/>
      <c r="AP579" s="170"/>
      <c r="AQ579" s="170"/>
      <c r="AR579" s="170"/>
      <c r="AS579" s="173"/>
    </row>
    <row r="580" spans="2:45" ht="18.75" customHeight="1">
      <c r="B580" s="169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  <c r="AE580" s="170"/>
      <c r="AF580" s="170"/>
      <c r="AG580" s="170"/>
      <c r="AH580" s="170"/>
      <c r="AI580" s="170"/>
      <c r="AJ580" s="170"/>
      <c r="AK580" s="170"/>
      <c r="AL580" s="170"/>
      <c r="AM580" s="170"/>
      <c r="AN580" s="170"/>
      <c r="AO580" s="170"/>
      <c r="AP580" s="170"/>
      <c r="AQ580" s="170"/>
      <c r="AR580" s="170"/>
      <c r="AS580" s="173"/>
    </row>
    <row r="581" spans="2:45" ht="18.75" customHeight="1">
      <c r="B581" s="169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  <c r="AE581" s="170"/>
      <c r="AF581" s="170"/>
      <c r="AG581" s="170"/>
      <c r="AH581" s="170"/>
      <c r="AI581" s="170"/>
      <c r="AJ581" s="170"/>
      <c r="AK581" s="170"/>
      <c r="AL581" s="170"/>
      <c r="AM581" s="170"/>
      <c r="AN581" s="170"/>
      <c r="AO581" s="170"/>
      <c r="AP581" s="170"/>
      <c r="AQ581" s="170"/>
      <c r="AR581" s="170"/>
      <c r="AS581" s="173"/>
    </row>
    <row r="582" spans="2:45" ht="18.75" customHeight="1">
      <c r="B582" s="169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  <c r="AA582" s="170"/>
      <c r="AB582" s="170"/>
      <c r="AC582" s="170"/>
      <c r="AD582" s="170"/>
      <c r="AE582" s="170"/>
      <c r="AF582" s="170"/>
      <c r="AG582" s="170"/>
      <c r="AH582" s="170"/>
      <c r="AI582" s="170"/>
      <c r="AJ582" s="170"/>
      <c r="AK582" s="170"/>
      <c r="AL582" s="170"/>
      <c r="AM582" s="170"/>
      <c r="AN582" s="170"/>
      <c r="AO582" s="170"/>
      <c r="AP582" s="170"/>
      <c r="AQ582" s="170"/>
      <c r="AR582" s="170"/>
      <c r="AS582" s="173"/>
    </row>
    <row r="583" spans="2:45" ht="18.75" customHeight="1">
      <c r="B583" s="169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  <c r="AE583" s="170"/>
      <c r="AF583" s="170"/>
      <c r="AG583" s="170"/>
      <c r="AH583" s="170"/>
      <c r="AI583" s="170"/>
      <c r="AJ583" s="170"/>
      <c r="AK583" s="170"/>
      <c r="AL583" s="170"/>
      <c r="AM583" s="170"/>
      <c r="AN583" s="170"/>
      <c r="AO583" s="170"/>
      <c r="AP583" s="170"/>
      <c r="AQ583" s="170"/>
      <c r="AR583" s="170"/>
      <c r="AS583" s="173"/>
    </row>
    <row r="584" spans="2:45" ht="18.75" customHeight="1">
      <c r="B584" s="169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  <c r="AE584" s="170"/>
      <c r="AF584" s="170"/>
      <c r="AG584" s="170"/>
      <c r="AH584" s="170"/>
      <c r="AI584" s="170"/>
      <c r="AJ584" s="170"/>
      <c r="AK584" s="170"/>
      <c r="AL584" s="170"/>
      <c r="AM584" s="170"/>
      <c r="AN584" s="170"/>
      <c r="AO584" s="170"/>
      <c r="AP584" s="170"/>
      <c r="AQ584" s="170"/>
      <c r="AR584" s="170"/>
      <c r="AS584" s="173"/>
    </row>
    <row r="585" spans="2:45" ht="18.75" customHeight="1">
      <c r="B585" s="169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  <c r="AE585" s="170"/>
      <c r="AF585" s="170"/>
      <c r="AG585" s="170"/>
      <c r="AH585" s="170"/>
      <c r="AI585" s="170"/>
      <c r="AJ585" s="170"/>
      <c r="AK585" s="170"/>
      <c r="AL585" s="170"/>
      <c r="AM585" s="170"/>
      <c r="AN585" s="170"/>
      <c r="AO585" s="170"/>
      <c r="AP585" s="170"/>
      <c r="AQ585" s="170"/>
      <c r="AR585" s="170"/>
      <c r="AS585" s="173"/>
    </row>
    <row r="586" spans="2:45" ht="18.75" customHeight="1">
      <c r="B586" s="169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  <c r="AE586" s="170"/>
      <c r="AF586" s="170"/>
      <c r="AG586" s="170"/>
      <c r="AH586" s="170"/>
      <c r="AI586" s="170"/>
      <c r="AJ586" s="170"/>
      <c r="AK586" s="170"/>
      <c r="AL586" s="170"/>
      <c r="AM586" s="170"/>
      <c r="AN586" s="170"/>
      <c r="AO586" s="170"/>
      <c r="AP586" s="170"/>
      <c r="AQ586" s="170"/>
      <c r="AR586" s="170"/>
      <c r="AS586" s="173"/>
    </row>
    <row r="587" spans="2:45" ht="18.75" customHeight="1">
      <c r="B587" s="169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  <c r="AE587" s="170"/>
      <c r="AF587" s="170"/>
      <c r="AG587" s="170"/>
      <c r="AH587" s="170"/>
      <c r="AI587" s="170"/>
      <c r="AJ587" s="170"/>
      <c r="AK587" s="170"/>
      <c r="AL587" s="170"/>
      <c r="AM587" s="170"/>
      <c r="AN587" s="170"/>
      <c r="AO587" s="170"/>
      <c r="AP587" s="170"/>
      <c r="AQ587" s="170"/>
      <c r="AR587" s="170"/>
      <c r="AS587" s="173"/>
    </row>
    <row r="588" spans="2:45" ht="18.75" customHeight="1">
      <c r="B588" s="169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  <c r="AE588" s="170"/>
      <c r="AF588" s="170"/>
      <c r="AG588" s="170"/>
      <c r="AH588" s="170"/>
      <c r="AI588" s="170"/>
      <c r="AJ588" s="170"/>
      <c r="AK588" s="170"/>
      <c r="AL588" s="170"/>
      <c r="AM588" s="170"/>
      <c r="AN588" s="170"/>
      <c r="AO588" s="170"/>
      <c r="AP588" s="170"/>
      <c r="AQ588" s="170"/>
      <c r="AR588" s="170"/>
      <c r="AS588" s="173"/>
    </row>
    <row r="589" spans="2:45" ht="18.75" customHeight="1">
      <c r="B589" s="169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  <c r="AE589" s="170"/>
      <c r="AF589" s="170"/>
      <c r="AG589" s="170"/>
      <c r="AH589" s="170"/>
      <c r="AI589" s="170"/>
      <c r="AJ589" s="170"/>
      <c r="AK589" s="170"/>
      <c r="AL589" s="170"/>
      <c r="AM589" s="170"/>
      <c r="AN589" s="170"/>
      <c r="AO589" s="170"/>
      <c r="AP589" s="170"/>
      <c r="AQ589" s="170"/>
      <c r="AR589" s="170"/>
      <c r="AS589" s="173"/>
    </row>
    <row r="590" spans="2:45" ht="18.75" customHeight="1">
      <c r="B590" s="169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  <c r="AE590" s="170"/>
      <c r="AF590" s="170"/>
      <c r="AG590" s="170"/>
      <c r="AH590" s="170"/>
      <c r="AI590" s="170"/>
      <c r="AJ590" s="170"/>
      <c r="AK590" s="170"/>
      <c r="AL590" s="170"/>
      <c r="AM590" s="170"/>
      <c r="AN590" s="170"/>
      <c r="AO590" s="170"/>
      <c r="AP590" s="170"/>
      <c r="AQ590" s="170"/>
      <c r="AR590" s="170"/>
      <c r="AS590" s="173"/>
    </row>
    <row r="591" spans="2:45" ht="18.75" customHeight="1">
      <c r="B591" s="169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  <c r="AE591" s="170"/>
      <c r="AF591" s="170"/>
      <c r="AG591" s="170"/>
      <c r="AH591" s="170"/>
      <c r="AI591" s="170"/>
      <c r="AJ591" s="170"/>
      <c r="AK591" s="170"/>
      <c r="AL591" s="170"/>
      <c r="AM591" s="170"/>
      <c r="AN591" s="170"/>
      <c r="AO591" s="170"/>
      <c r="AP591" s="170"/>
      <c r="AQ591" s="170"/>
      <c r="AR591" s="170"/>
      <c r="AS591" s="173"/>
    </row>
    <row r="592" spans="2:45" ht="18.75" customHeight="1">
      <c r="B592" s="169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  <c r="AE592" s="170"/>
      <c r="AF592" s="170"/>
      <c r="AG592" s="170"/>
      <c r="AH592" s="170"/>
      <c r="AI592" s="170"/>
      <c r="AJ592" s="170"/>
      <c r="AK592" s="170"/>
      <c r="AL592" s="170"/>
      <c r="AM592" s="170"/>
      <c r="AN592" s="170"/>
      <c r="AO592" s="170"/>
      <c r="AP592" s="170"/>
      <c r="AQ592" s="170"/>
      <c r="AR592" s="170"/>
      <c r="AS592" s="173"/>
    </row>
    <row r="593" spans="2:45" ht="18.75" customHeight="1">
      <c r="B593" s="169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  <c r="AE593" s="170"/>
      <c r="AF593" s="170"/>
      <c r="AG593" s="170"/>
      <c r="AH593" s="170"/>
      <c r="AI593" s="170"/>
      <c r="AJ593" s="170"/>
      <c r="AK593" s="170"/>
      <c r="AL593" s="170"/>
      <c r="AM593" s="170"/>
      <c r="AN593" s="170"/>
      <c r="AO593" s="170"/>
      <c r="AP593" s="170"/>
      <c r="AQ593" s="170"/>
      <c r="AR593" s="170"/>
      <c r="AS593" s="173"/>
    </row>
    <row r="594" spans="2:45" ht="18.75" customHeight="1">
      <c r="B594" s="169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  <c r="AE594" s="170"/>
      <c r="AF594" s="170"/>
      <c r="AG594" s="170"/>
      <c r="AH594" s="170"/>
      <c r="AI594" s="170"/>
      <c r="AJ594" s="170"/>
      <c r="AK594" s="170"/>
      <c r="AL594" s="170"/>
      <c r="AM594" s="170"/>
      <c r="AN594" s="170"/>
      <c r="AO594" s="170"/>
      <c r="AP594" s="170"/>
      <c r="AQ594" s="170"/>
      <c r="AR594" s="170"/>
      <c r="AS594" s="173"/>
    </row>
    <row r="595" spans="2:45" ht="18.75" customHeight="1">
      <c r="B595" s="169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  <c r="AE595" s="170"/>
      <c r="AF595" s="170"/>
      <c r="AG595" s="170"/>
      <c r="AH595" s="170"/>
      <c r="AI595" s="170"/>
      <c r="AJ595" s="170"/>
      <c r="AK595" s="170"/>
      <c r="AL595" s="170"/>
      <c r="AM595" s="170"/>
      <c r="AN595" s="170"/>
      <c r="AO595" s="170"/>
      <c r="AP595" s="170"/>
      <c r="AQ595" s="170"/>
      <c r="AR595" s="170"/>
      <c r="AS595" s="173"/>
    </row>
    <row r="596" spans="2:45" ht="18.75" customHeight="1">
      <c r="B596" s="169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  <c r="AE596" s="170"/>
      <c r="AF596" s="170"/>
      <c r="AG596" s="170"/>
      <c r="AH596" s="170"/>
      <c r="AI596" s="170"/>
      <c r="AJ596" s="170"/>
      <c r="AK596" s="170"/>
      <c r="AL596" s="170"/>
      <c r="AM596" s="170"/>
      <c r="AN596" s="170"/>
      <c r="AO596" s="170"/>
      <c r="AP596" s="170"/>
      <c r="AQ596" s="170"/>
      <c r="AR596" s="170"/>
      <c r="AS596" s="173"/>
    </row>
    <row r="597" spans="2:45" ht="18.75" customHeight="1">
      <c r="B597" s="169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  <c r="AE597" s="170"/>
      <c r="AF597" s="170"/>
      <c r="AG597" s="170"/>
      <c r="AH597" s="170"/>
      <c r="AI597" s="170"/>
      <c r="AJ597" s="170"/>
      <c r="AK597" s="170"/>
      <c r="AL597" s="170"/>
      <c r="AM597" s="170"/>
      <c r="AN597" s="170"/>
      <c r="AO597" s="170"/>
      <c r="AP597" s="170"/>
      <c r="AQ597" s="170"/>
      <c r="AR597" s="170"/>
      <c r="AS597" s="173"/>
    </row>
    <row r="598" spans="2:45" ht="18.75" customHeight="1">
      <c r="B598" s="169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  <c r="AE598" s="170"/>
      <c r="AF598" s="170"/>
      <c r="AG598" s="170"/>
      <c r="AH598" s="170"/>
      <c r="AI598" s="170"/>
      <c r="AJ598" s="170"/>
      <c r="AK598" s="170"/>
      <c r="AL598" s="170"/>
      <c r="AM598" s="170"/>
      <c r="AN598" s="170"/>
      <c r="AO598" s="170"/>
      <c r="AP598" s="170"/>
      <c r="AQ598" s="170"/>
      <c r="AR598" s="170"/>
      <c r="AS598" s="173"/>
    </row>
    <row r="599" spans="2:45" ht="18.75" customHeight="1">
      <c r="B599" s="169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  <c r="AE599" s="170"/>
      <c r="AF599" s="170"/>
      <c r="AG599" s="170"/>
      <c r="AH599" s="170"/>
      <c r="AI599" s="170"/>
      <c r="AJ599" s="170"/>
      <c r="AK599" s="170"/>
      <c r="AL599" s="170"/>
      <c r="AM599" s="170"/>
      <c r="AN599" s="170"/>
      <c r="AO599" s="170"/>
      <c r="AP599" s="170"/>
      <c r="AQ599" s="170"/>
      <c r="AR599" s="170"/>
      <c r="AS599" s="173"/>
    </row>
    <row r="600" spans="2:45" ht="18.75" customHeight="1">
      <c r="B600" s="169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  <c r="AE600" s="170"/>
      <c r="AF600" s="170"/>
      <c r="AG600" s="170"/>
      <c r="AH600" s="170"/>
      <c r="AI600" s="170"/>
      <c r="AJ600" s="170"/>
      <c r="AK600" s="170"/>
      <c r="AL600" s="170"/>
      <c r="AM600" s="170"/>
      <c r="AN600" s="170"/>
      <c r="AO600" s="170"/>
      <c r="AP600" s="170"/>
      <c r="AQ600" s="170"/>
      <c r="AR600" s="170"/>
      <c r="AS600" s="173"/>
    </row>
    <row r="601" spans="2:45" ht="18.75" customHeight="1">
      <c r="B601" s="169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  <c r="AE601" s="170"/>
      <c r="AF601" s="170"/>
      <c r="AG601" s="170"/>
      <c r="AH601" s="170"/>
      <c r="AI601" s="170"/>
      <c r="AJ601" s="170"/>
      <c r="AK601" s="170"/>
      <c r="AL601" s="170"/>
      <c r="AM601" s="170"/>
      <c r="AN601" s="170"/>
      <c r="AO601" s="170"/>
      <c r="AP601" s="170"/>
      <c r="AQ601" s="170"/>
      <c r="AR601" s="170"/>
      <c r="AS601" s="173"/>
    </row>
    <row r="602" spans="2:45" ht="18.75" customHeight="1">
      <c r="B602" s="169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  <c r="AE602" s="170"/>
      <c r="AF602" s="170"/>
      <c r="AG602" s="170"/>
      <c r="AH602" s="170"/>
      <c r="AI602" s="170"/>
      <c r="AJ602" s="170"/>
      <c r="AK602" s="170"/>
      <c r="AL602" s="170"/>
      <c r="AM602" s="170"/>
      <c r="AN602" s="170"/>
      <c r="AO602" s="170"/>
      <c r="AP602" s="170"/>
      <c r="AQ602" s="170"/>
      <c r="AR602" s="170"/>
      <c r="AS602" s="173"/>
    </row>
    <row r="603" spans="2:45" ht="18.75" customHeight="1">
      <c r="B603" s="169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  <c r="AE603" s="170"/>
      <c r="AF603" s="170"/>
      <c r="AG603" s="170"/>
      <c r="AH603" s="170"/>
      <c r="AI603" s="170"/>
      <c r="AJ603" s="170"/>
      <c r="AK603" s="170"/>
      <c r="AL603" s="170"/>
      <c r="AM603" s="170"/>
      <c r="AN603" s="170"/>
      <c r="AO603" s="170"/>
      <c r="AP603" s="170"/>
      <c r="AQ603" s="170"/>
      <c r="AR603" s="170"/>
      <c r="AS603" s="173"/>
    </row>
    <row r="604" spans="2:45" ht="18.75" customHeight="1">
      <c r="B604" s="169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  <c r="AE604" s="170"/>
      <c r="AF604" s="170"/>
      <c r="AG604" s="170"/>
      <c r="AH604" s="170"/>
      <c r="AI604" s="170"/>
      <c r="AJ604" s="170"/>
      <c r="AK604" s="170"/>
      <c r="AL604" s="170"/>
      <c r="AM604" s="170"/>
      <c r="AN604" s="170"/>
      <c r="AO604" s="170"/>
      <c r="AP604" s="170"/>
      <c r="AQ604" s="170"/>
      <c r="AR604" s="170"/>
      <c r="AS604" s="173"/>
    </row>
    <row r="605" spans="2:45" ht="18.75" customHeight="1">
      <c r="B605" s="169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  <c r="AE605" s="170"/>
      <c r="AF605" s="170"/>
      <c r="AG605" s="170"/>
      <c r="AH605" s="170"/>
      <c r="AI605" s="170"/>
      <c r="AJ605" s="170"/>
      <c r="AK605" s="170"/>
      <c r="AL605" s="170"/>
      <c r="AM605" s="170"/>
      <c r="AN605" s="170"/>
      <c r="AO605" s="170"/>
      <c r="AP605" s="170"/>
      <c r="AQ605" s="170"/>
      <c r="AR605" s="170"/>
      <c r="AS605" s="173"/>
    </row>
    <row r="606" spans="2:45" ht="18.75" customHeight="1">
      <c r="B606" s="169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  <c r="AE606" s="170"/>
      <c r="AF606" s="170"/>
      <c r="AG606" s="170"/>
      <c r="AH606" s="170"/>
      <c r="AI606" s="170"/>
      <c r="AJ606" s="170"/>
      <c r="AK606" s="170"/>
      <c r="AL606" s="170"/>
      <c r="AM606" s="170"/>
      <c r="AN606" s="170"/>
      <c r="AO606" s="170"/>
      <c r="AP606" s="170"/>
      <c r="AQ606" s="170"/>
      <c r="AR606" s="170"/>
      <c r="AS606" s="173"/>
    </row>
    <row r="607" spans="2:45" ht="18.75" customHeight="1">
      <c r="B607" s="169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  <c r="AE607" s="170"/>
      <c r="AF607" s="170"/>
      <c r="AG607" s="170"/>
      <c r="AH607" s="170"/>
      <c r="AI607" s="170"/>
      <c r="AJ607" s="170"/>
      <c r="AK607" s="170"/>
      <c r="AL607" s="170"/>
      <c r="AM607" s="170"/>
      <c r="AN607" s="170"/>
      <c r="AO607" s="170"/>
      <c r="AP607" s="170"/>
      <c r="AQ607" s="170"/>
      <c r="AR607" s="170"/>
      <c r="AS607" s="173"/>
    </row>
    <row r="608" spans="2:45" ht="18.75" customHeight="1">
      <c r="B608" s="169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  <c r="AE608" s="170"/>
      <c r="AF608" s="170"/>
      <c r="AG608" s="170"/>
      <c r="AH608" s="170"/>
      <c r="AI608" s="170"/>
      <c r="AJ608" s="170"/>
      <c r="AK608" s="170"/>
      <c r="AL608" s="170"/>
      <c r="AM608" s="170"/>
      <c r="AN608" s="170"/>
      <c r="AO608" s="170"/>
      <c r="AP608" s="170"/>
      <c r="AQ608" s="170"/>
      <c r="AR608" s="170"/>
      <c r="AS608" s="173"/>
    </row>
    <row r="609" spans="2:45" ht="18.75" customHeight="1">
      <c r="B609" s="169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  <c r="AE609" s="170"/>
      <c r="AF609" s="170"/>
      <c r="AG609" s="170"/>
      <c r="AH609" s="170"/>
      <c r="AI609" s="170"/>
      <c r="AJ609" s="170"/>
      <c r="AK609" s="170"/>
      <c r="AL609" s="170"/>
      <c r="AM609" s="170"/>
      <c r="AN609" s="170"/>
      <c r="AO609" s="170"/>
      <c r="AP609" s="170"/>
      <c r="AQ609" s="170"/>
      <c r="AR609" s="170"/>
      <c r="AS609" s="173"/>
    </row>
    <row r="610" spans="2:45" ht="18.75" customHeight="1">
      <c r="B610" s="169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  <c r="AE610" s="170"/>
      <c r="AF610" s="170"/>
      <c r="AG610" s="170"/>
      <c r="AH610" s="170"/>
      <c r="AI610" s="170"/>
      <c r="AJ610" s="170"/>
      <c r="AK610" s="170"/>
      <c r="AL610" s="170"/>
      <c r="AM610" s="170"/>
      <c r="AN610" s="170"/>
      <c r="AO610" s="170"/>
      <c r="AP610" s="170"/>
      <c r="AQ610" s="170"/>
      <c r="AR610" s="170"/>
      <c r="AS610" s="173"/>
    </row>
    <row r="611" spans="2:45" ht="18.75" customHeight="1">
      <c r="B611" s="169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  <c r="AE611" s="170"/>
      <c r="AF611" s="170"/>
      <c r="AG611" s="170"/>
      <c r="AH611" s="170"/>
      <c r="AI611" s="170"/>
      <c r="AJ611" s="170"/>
      <c r="AK611" s="170"/>
      <c r="AL611" s="170"/>
      <c r="AM611" s="170"/>
      <c r="AN611" s="170"/>
      <c r="AO611" s="170"/>
      <c r="AP611" s="170"/>
      <c r="AQ611" s="170"/>
      <c r="AR611" s="170"/>
      <c r="AS611" s="173"/>
    </row>
    <row r="612" spans="2:45" ht="18.75" customHeight="1">
      <c r="B612" s="169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  <c r="AE612" s="170"/>
      <c r="AF612" s="170"/>
      <c r="AG612" s="170"/>
      <c r="AH612" s="170"/>
      <c r="AI612" s="170"/>
      <c r="AJ612" s="170"/>
      <c r="AK612" s="170"/>
      <c r="AL612" s="170"/>
      <c r="AM612" s="170"/>
      <c r="AN612" s="170"/>
      <c r="AO612" s="170"/>
      <c r="AP612" s="170"/>
      <c r="AQ612" s="170"/>
      <c r="AR612" s="170"/>
      <c r="AS612" s="173"/>
    </row>
    <row r="613" spans="2:45" ht="18.75" customHeight="1">
      <c r="B613" s="169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  <c r="AE613" s="170"/>
      <c r="AF613" s="170"/>
      <c r="AG613" s="170"/>
      <c r="AH613" s="170"/>
      <c r="AI613" s="170"/>
      <c r="AJ613" s="170"/>
      <c r="AK613" s="170"/>
      <c r="AL613" s="170"/>
      <c r="AM613" s="170"/>
      <c r="AN613" s="170"/>
      <c r="AO613" s="170"/>
      <c r="AP613" s="170"/>
      <c r="AQ613" s="170"/>
      <c r="AR613" s="170"/>
      <c r="AS613" s="173"/>
    </row>
    <row r="614" spans="2:45" ht="18.75" customHeight="1">
      <c r="B614" s="169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  <c r="AE614" s="170"/>
      <c r="AF614" s="170"/>
      <c r="AG614" s="170"/>
      <c r="AH614" s="170"/>
      <c r="AI614" s="170"/>
      <c r="AJ614" s="170"/>
      <c r="AK614" s="170"/>
      <c r="AL614" s="170"/>
      <c r="AM614" s="170"/>
      <c r="AN614" s="170"/>
      <c r="AO614" s="170"/>
      <c r="AP614" s="170"/>
      <c r="AQ614" s="170"/>
      <c r="AR614" s="170"/>
      <c r="AS614" s="173"/>
    </row>
    <row r="615" spans="2:45" ht="18.75" customHeight="1">
      <c r="B615" s="169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  <c r="AE615" s="170"/>
      <c r="AF615" s="170"/>
      <c r="AG615" s="170"/>
      <c r="AH615" s="170"/>
      <c r="AI615" s="170"/>
      <c r="AJ615" s="170"/>
      <c r="AK615" s="170"/>
      <c r="AL615" s="170"/>
      <c r="AM615" s="170"/>
      <c r="AN615" s="170"/>
      <c r="AO615" s="170"/>
      <c r="AP615" s="170"/>
      <c r="AQ615" s="170"/>
      <c r="AR615" s="170"/>
      <c r="AS615" s="173"/>
    </row>
    <row r="616" spans="2:45" ht="18.75" customHeight="1">
      <c r="B616" s="169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  <c r="AE616" s="170"/>
      <c r="AF616" s="170"/>
      <c r="AG616" s="170"/>
      <c r="AH616" s="170"/>
      <c r="AI616" s="170"/>
      <c r="AJ616" s="170"/>
      <c r="AK616" s="170"/>
      <c r="AL616" s="170"/>
      <c r="AM616" s="170"/>
      <c r="AN616" s="170"/>
      <c r="AO616" s="170"/>
      <c r="AP616" s="170"/>
      <c r="AQ616" s="170"/>
      <c r="AR616" s="170"/>
      <c r="AS616" s="173"/>
    </row>
    <row r="617" spans="2:45" ht="18.75" customHeight="1">
      <c r="B617" s="169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  <c r="AA617" s="170"/>
      <c r="AB617" s="170"/>
      <c r="AC617" s="170"/>
      <c r="AD617" s="170"/>
      <c r="AE617" s="170"/>
      <c r="AF617" s="170"/>
      <c r="AG617" s="170"/>
      <c r="AH617" s="170"/>
      <c r="AI617" s="170"/>
      <c r="AJ617" s="170"/>
      <c r="AK617" s="170"/>
      <c r="AL617" s="170"/>
      <c r="AM617" s="170"/>
      <c r="AN617" s="170"/>
      <c r="AO617" s="170"/>
      <c r="AP617" s="170"/>
      <c r="AQ617" s="170"/>
      <c r="AR617" s="170"/>
      <c r="AS617" s="173"/>
    </row>
    <row r="618" spans="2:45" ht="18.75" customHeight="1">
      <c r="B618" s="169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  <c r="AE618" s="170"/>
      <c r="AF618" s="170"/>
      <c r="AG618" s="170"/>
      <c r="AH618" s="170"/>
      <c r="AI618" s="170"/>
      <c r="AJ618" s="170"/>
      <c r="AK618" s="170"/>
      <c r="AL618" s="170"/>
      <c r="AM618" s="170"/>
      <c r="AN618" s="170"/>
      <c r="AO618" s="170"/>
      <c r="AP618" s="170"/>
      <c r="AQ618" s="170"/>
      <c r="AR618" s="170"/>
      <c r="AS618" s="173"/>
    </row>
    <row r="619" spans="2:45" ht="18.75" customHeight="1">
      <c r="B619" s="169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  <c r="AE619" s="170"/>
      <c r="AF619" s="170"/>
      <c r="AG619" s="170"/>
      <c r="AH619" s="170"/>
      <c r="AI619" s="170"/>
      <c r="AJ619" s="170"/>
      <c r="AK619" s="170"/>
      <c r="AL619" s="170"/>
      <c r="AM619" s="170"/>
      <c r="AN619" s="170"/>
      <c r="AO619" s="170"/>
      <c r="AP619" s="170"/>
      <c r="AQ619" s="170"/>
      <c r="AR619" s="170"/>
      <c r="AS619" s="173"/>
    </row>
    <row r="620" spans="2:45" ht="18.75" customHeight="1">
      <c r="B620" s="169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  <c r="AE620" s="170"/>
      <c r="AF620" s="170"/>
      <c r="AG620" s="170"/>
      <c r="AH620" s="170"/>
      <c r="AI620" s="170"/>
      <c r="AJ620" s="170"/>
      <c r="AK620" s="170"/>
      <c r="AL620" s="170"/>
      <c r="AM620" s="170"/>
      <c r="AN620" s="170"/>
      <c r="AO620" s="170"/>
      <c r="AP620" s="170"/>
      <c r="AQ620" s="170"/>
      <c r="AR620" s="170"/>
      <c r="AS620" s="173"/>
    </row>
    <row r="621" spans="2:45" ht="18.75" customHeight="1">
      <c r="B621" s="169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  <c r="AE621" s="170"/>
      <c r="AF621" s="170"/>
      <c r="AG621" s="170"/>
      <c r="AH621" s="170"/>
      <c r="AI621" s="170"/>
      <c r="AJ621" s="170"/>
      <c r="AK621" s="170"/>
      <c r="AL621" s="170"/>
      <c r="AM621" s="170"/>
      <c r="AN621" s="170"/>
      <c r="AO621" s="170"/>
      <c r="AP621" s="170"/>
      <c r="AQ621" s="170"/>
      <c r="AR621" s="170"/>
      <c r="AS621" s="173"/>
    </row>
    <row r="622" spans="2:45" ht="18.75" customHeight="1">
      <c r="B622" s="169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  <c r="AE622" s="170"/>
      <c r="AF622" s="170"/>
      <c r="AG622" s="170"/>
      <c r="AH622" s="170"/>
      <c r="AI622" s="170"/>
      <c r="AJ622" s="170"/>
      <c r="AK622" s="170"/>
      <c r="AL622" s="170"/>
      <c r="AM622" s="170"/>
      <c r="AN622" s="170"/>
      <c r="AO622" s="170"/>
      <c r="AP622" s="170"/>
      <c r="AQ622" s="170"/>
      <c r="AR622" s="170"/>
      <c r="AS622" s="173"/>
    </row>
    <row r="623" spans="2:45" ht="18.75" customHeight="1">
      <c r="B623" s="169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  <c r="AE623" s="170"/>
      <c r="AF623" s="170"/>
      <c r="AG623" s="170"/>
      <c r="AH623" s="170"/>
      <c r="AI623" s="170"/>
      <c r="AJ623" s="170"/>
      <c r="AK623" s="170"/>
      <c r="AL623" s="170"/>
      <c r="AM623" s="170"/>
      <c r="AN623" s="170"/>
      <c r="AO623" s="170"/>
      <c r="AP623" s="170"/>
      <c r="AQ623" s="170"/>
      <c r="AR623" s="170"/>
      <c r="AS623" s="173"/>
    </row>
    <row r="624" spans="2:45" ht="18.75" customHeight="1">
      <c r="B624" s="169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  <c r="AE624" s="170"/>
      <c r="AF624" s="170"/>
      <c r="AG624" s="170"/>
      <c r="AH624" s="170"/>
      <c r="AI624" s="170"/>
      <c r="AJ624" s="170"/>
      <c r="AK624" s="170"/>
      <c r="AL624" s="170"/>
      <c r="AM624" s="170"/>
      <c r="AN624" s="170"/>
      <c r="AO624" s="170"/>
      <c r="AP624" s="170"/>
      <c r="AQ624" s="170"/>
      <c r="AR624" s="170"/>
      <c r="AS624" s="173"/>
    </row>
    <row r="625" spans="2:45" ht="18.75" customHeight="1">
      <c r="B625" s="169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  <c r="AE625" s="170"/>
      <c r="AF625" s="170"/>
      <c r="AG625" s="170"/>
      <c r="AH625" s="170"/>
      <c r="AI625" s="170"/>
      <c r="AJ625" s="170"/>
      <c r="AK625" s="170"/>
      <c r="AL625" s="170"/>
      <c r="AM625" s="170"/>
      <c r="AN625" s="170"/>
      <c r="AO625" s="170"/>
      <c r="AP625" s="170"/>
      <c r="AQ625" s="170"/>
      <c r="AR625" s="170"/>
      <c r="AS625" s="173"/>
    </row>
    <row r="626" spans="2:45" ht="18.75" customHeight="1">
      <c r="B626" s="169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  <c r="AE626" s="170"/>
      <c r="AF626" s="170"/>
      <c r="AG626" s="170"/>
      <c r="AH626" s="170"/>
      <c r="AI626" s="170"/>
      <c r="AJ626" s="170"/>
      <c r="AK626" s="170"/>
      <c r="AL626" s="170"/>
      <c r="AM626" s="170"/>
      <c r="AN626" s="170"/>
      <c r="AO626" s="170"/>
      <c r="AP626" s="170"/>
      <c r="AQ626" s="170"/>
      <c r="AR626" s="170"/>
      <c r="AS626" s="173"/>
    </row>
    <row r="627" spans="2:45" ht="18.75" customHeight="1">
      <c r="B627" s="169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  <c r="AE627" s="170"/>
      <c r="AF627" s="170"/>
      <c r="AG627" s="170"/>
      <c r="AH627" s="170"/>
      <c r="AI627" s="170"/>
      <c r="AJ627" s="170"/>
      <c r="AK627" s="170"/>
      <c r="AL627" s="170"/>
      <c r="AM627" s="170"/>
      <c r="AN627" s="170"/>
      <c r="AO627" s="170"/>
      <c r="AP627" s="170"/>
      <c r="AQ627" s="170"/>
      <c r="AR627" s="170"/>
      <c r="AS627" s="173"/>
    </row>
    <row r="628" spans="2:45" ht="18.75" customHeight="1">
      <c r="B628" s="169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  <c r="AE628" s="170"/>
      <c r="AF628" s="170"/>
      <c r="AG628" s="170"/>
      <c r="AH628" s="170"/>
      <c r="AI628" s="170"/>
      <c r="AJ628" s="170"/>
      <c r="AK628" s="170"/>
      <c r="AL628" s="170"/>
      <c r="AM628" s="170"/>
      <c r="AN628" s="170"/>
      <c r="AO628" s="170"/>
      <c r="AP628" s="170"/>
      <c r="AQ628" s="170"/>
      <c r="AR628" s="170"/>
      <c r="AS628" s="173"/>
    </row>
    <row r="629" spans="2:45" ht="18.75" customHeight="1">
      <c r="B629" s="169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  <c r="AE629" s="170"/>
      <c r="AF629" s="170"/>
      <c r="AG629" s="170"/>
      <c r="AH629" s="170"/>
      <c r="AI629" s="170"/>
      <c r="AJ629" s="170"/>
      <c r="AK629" s="170"/>
      <c r="AL629" s="170"/>
      <c r="AM629" s="170"/>
      <c r="AN629" s="170"/>
      <c r="AO629" s="170"/>
      <c r="AP629" s="170"/>
      <c r="AQ629" s="170"/>
      <c r="AR629" s="170"/>
      <c r="AS629" s="173"/>
    </row>
    <row r="630" spans="2:45" ht="18.75" customHeight="1">
      <c r="B630" s="169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  <c r="AE630" s="170"/>
      <c r="AF630" s="170"/>
      <c r="AG630" s="170"/>
      <c r="AH630" s="170"/>
      <c r="AI630" s="170"/>
      <c r="AJ630" s="170"/>
      <c r="AK630" s="170"/>
      <c r="AL630" s="170"/>
      <c r="AM630" s="170"/>
      <c r="AN630" s="170"/>
      <c r="AO630" s="170"/>
      <c r="AP630" s="170"/>
      <c r="AQ630" s="170"/>
      <c r="AR630" s="170"/>
      <c r="AS630" s="173"/>
    </row>
    <row r="631" spans="2:45" ht="18.75" customHeight="1">
      <c r="B631" s="169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  <c r="AE631" s="170"/>
      <c r="AF631" s="170"/>
      <c r="AG631" s="170"/>
      <c r="AH631" s="170"/>
      <c r="AI631" s="170"/>
      <c r="AJ631" s="170"/>
      <c r="AK631" s="170"/>
      <c r="AL631" s="170"/>
      <c r="AM631" s="170"/>
      <c r="AN631" s="170"/>
      <c r="AO631" s="170"/>
      <c r="AP631" s="170"/>
      <c r="AQ631" s="170"/>
      <c r="AR631" s="170"/>
      <c r="AS631" s="173"/>
    </row>
    <row r="632" spans="2:45" ht="18.75" customHeight="1">
      <c r="B632" s="169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  <c r="AE632" s="170"/>
      <c r="AF632" s="170"/>
      <c r="AG632" s="170"/>
      <c r="AH632" s="170"/>
      <c r="AI632" s="170"/>
      <c r="AJ632" s="170"/>
      <c r="AK632" s="170"/>
      <c r="AL632" s="170"/>
      <c r="AM632" s="170"/>
      <c r="AN632" s="170"/>
      <c r="AO632" s="170"/>
      <c r="AP632" s="170"/>
      <c r="AQ632" s="170"/>
      <c r="AR632" s="170"/>
      <c r="AS632" s="173"/>
    </row>
    <row r="633" spans="2:45" ht="18.75" customHeight="1">
      <c r="B633" s="169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  <c r="AE633" s="170"/>
      <c r="AF633" s="170"/>
      <c r="AG633" s="170"/>
      <c r="AH633" s="170"/>
      <c r="AI633" s="170"/>
      <c r="AJ633" s="170"/>
      <c r="AK633" s="170"/>
      <c r="AL633" s="170"/>
      <c r="AM633" s="170"/>
      <c r="AN633" s="170"/>
      <c r="AO633" s="170"/>
      <c r="AP633" s="170"/>
      <c r="AQ633" s="170"/>
      <c r="AR633" s="170"/>
      <c r="AS633" s="173"/>
    </row>
    <row r="634" spans="2:45" ht="18.75" customHeight="1">
      <c r="B634" s="169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  <c r="AE634" s="170"/>
      <c r="AF634" s="170"/>
      <c r="AG634" s="170"/>
      <c r="AH634" s="170"/>
      <c r="AI634" s="170"/>
      <c r="AJ634" s="170"/>
      <c r="AK634" s="170"/>
      <c r="AL634" s="170"/>
      <c r="AM634" s="170"/>
      <c r="AN634" s="170"/>
      <c r="AO634" s="170"/>
      <c r="AP634" s="170"/>
      <c r="AQ634" s="170"/>
      <c r="AR634" s="170"/>
      <c r="AS634" s="173"/>
    </row>
    <row r="635" spans="2:45" ht="18.75" customHeight="1">
      <c r="B635" s="169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  <c r="AE635" s="170"/>
      <c r="AF635" s="170"/>
      <c r="AG635" s="170"/>
      <c r="AH635" s="170"/>
      <c r="AI635" s="170"/>
      <c r="AJ635" s="170"/>
      <c r="AK635" s="170"/>
      <c r="AL635" s="170"/>
      <c r="AM635" s="170"/>
      <c r="AN635" s="170"/>
      <c r="AO635" s="170"/>
      <c r="AP635" s="170"/>
      <c r="AQ635" s="170"/>
      <c r="AR635" s="170"/>
      <c r="AS635" s="173"/>
    </row>
    <row r="636" spans="2:45" ht="18.75" customHeight="1">
      <c r="B636" s="169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  <c r="AE636" s="170"/>
      <c r="AF636" s="170"/>
      <c r="AG636" s="170"/>
      <c r="AH636" s="170"/>
      <c r="AI636" s="170"/>
      <c r="AJ636" s="170"/>
      <c r="AK636" s="170"/>
      <c r="AL636" s="170"/>
      <c r="AM636" s="170"/>
      <c r="AN636" s="170"/>
      <c r="AO636" s="170"/>
      <c r="AP636" s="170"/>
      <c r="AQ636" s="170"/>
      <c r="AR636" s="170"/>
      <c r="AS636" s="173"/>
    </row>
    <row r="637" spans="2:45" ht="18.75" customHeight="1">
      <c r="B637" s="169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  <c r="AE637" s="170"/>
      <c r="AF637" s="170"/>
      <c r="AG637" s="170"/>
      <c r="AH637" s="170"/>
      <c r="AI637" s="170"/>
      <c r="AJ637" s="170"/>
      <c r="AK637" s="170"/>
      <c r="AL637" s="170"/>
      <c r="AM637" s="170"/>
      <c r="AN637" s="170"/>
      <c r="AO637" s="170"/>
      <c r="AP637" s="170"/>
      <c r="AQ637" s="170"/>
      <c r="AR637" s="170"/>
      <c r="AS637" s="173"/>
    </row>
    <row r="638" spans="2:45" ht="18.75" customHeight="1">
      <c r="B638" s="169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  <c r="AE638" s="170"/>
      <c r="AF638" s="170"/>
      <c r="AG638" s="170"/>
      <c r="AH638" s="170"/>
      <c r="AI638" s="170"/>
      <c r="AJ638" s="170"/>
      <c r="AK638" s="170"/>
      <c r="AL638" s="170"/>
      <c r="AM638" s="170"/>
      <c r="AN638" s="170"/>
      <c r="AO638" s="170"/>
      <c r="AP638" s="170"/>
      <c r="AQ638" s="170"/>
      <c r="AR638" s="170"/>
      <c r="AS638" s="173"/>
    </row>
    <row r="639" spans="2:45" ht="18.75" customHeight="1">
      <c r="B639" s="169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  <c r="AE639" s="170"/>
      <c r="AF639" s="170"/>
      <c r="AG639" s="170"/>
      <c r="AH639" s="170"/>
      <c r="AI639" s="170"/>
      <c r="AJ639" s="170"/>
      <c r="AK639" s="170"/>
      <c r="AL639" s="170"/>
      <c r="AM639" s="170"/>
      <c r="AN639" s="170"/>
      <c r="AO639" s="170"/>
      <c r="AP639" s="170"/>
      <c r="AQ639" s="170"/>
      <c r="AR639" s="170"/>
      <c r="AS639" s="173"/>
    </row>
    <row r="640" spans="2:45" ht="18.75" customHeight="1">
      <c r="B640" s="169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  <c r="AE640" s="170"/>
      <c r="AF640" s="170"/>
      <c r="AG640" s="170"/>
      <c r="AH640" s="170"/>
      <c r="AI640" s="170"/>
      <c r="AJ640" s="170"/>
      <c r="AK640" s="170"/>
      <c r="AL640" s="170"/>
      <c r="AM640" s="170"/>
      <c r="AN640" s="170"/>
      <c r="AO640" s="170"/>
      <c r="AP640" s="170"/>
      <c r="AQ640" s="170"/>
      <c r="AR640" s="170"/>
      <c r="AS640" s="173"/>
    </row>
    <row r="641" spans="2:45" ht="18.75" customHeight="1">
      <c r="B641" s="169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  <c r="AE641" s="170"/>
      <c r="AF641" s="170"/>
      <c r="AG641" s="170"/>
      <c r="AH641" s="170"/>
      <c r="AI641" s="170"/>
      <c r="AJ641" s="170"/>
      <c r="AK641" s="170"/>
      <c r="AL641" s="170"/>
      <c r="AM641" s="170"/>
      <c r="AN641" s="170"/>
      <c r="AO641" s="170"/>
      <c r="AP641" s="170"/>
      <c r="AQ641" s="170"/>
      <c r="AR641" s="170"/>
      <c r="AS641" s="173"/>
    </row>
    <row r="642" spans="2:45" ht="18.75" customHeight="1">
      <c r="B642" s="169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  <c r="AE642" s="170"/>
      <c r="AF642" s="170"/>
      <c r="AG642" s="170"/>
      <c r="AH642" s="170"/>
      <c r="AI642" s="170"/>
      <c r="AJ642" s="170"/>
      <c r="AK642" s="170"/>
      <c r="AL642" s="170"/>
      <c r="AM642" s="170"/>
      <c r="AN642" s="170"/>
      <c r="AO642" s="170"/>
      <c r="AP642" s="170"/>
      <c r="AQ642" s="170"/>
      <c r="AR642" s="170"/>
      <c r="AS642" s="173"/>
    </row>
    <row r="643" spans="2:45" ht="18.75" customHeight="1">
      <c r="B643" s="169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  <c r="AE643" s="170"/>
      <c r="AF643" s="170"/>
      <c r="AG643" s="170"/>
      <c r="AH643" s="170"/>
      <c r="AI643" s="170"/>
      <c r="AJ643" s="170"/>
      <c r="AK643" s="170"/>
      <c r="AL643" s="170"/>
      <c r="AM643" s="170"/>
      <c r="AN643" s="170"/>
      <c r="AO643" s="170"/>
      <c r="AP643" s="170"/>
      <c r="AQ643" s="170"/>
      <c r="AR643" s="170"/>
      <c r="AS643" s="173"/>
    </row>
    <row r="644" spans="2:45" ht="18.75" customHeight="1">
      <c r="B644" s="169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  <c r="AE644" s="170"/>
      <c r="AF644" s="170"/>
      <c r="AG644" s="170"/>
      <c r="AH644" s="170"/>
      <c r="AI644" s="170"/>
      <c r="AJ644" s="170"/>
      <c r="AK644" s="170"/>
      <c r="AL644" s="170"/>
      <c r="AM644" s="170"/>
      <c r="AN644" s="170"/>
      <c r="AO644" s="170"/>
      <c r="AP644" s="170"/>
      <c r="AQ644" s="170"/>
      <c r="AR644" s="170"/>
      <c r="AS644" s="173"/>
    </row>
    <row r="645" spans="2:45" ht="18.75" customHeight="1">
      <c r="B645" s="169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  <c r="AE645" s="170"/>
      <c r="AF645" s="170"/>
      <c r="AG645" s="170"/>
      <c r="AH645" s="170"/>
      <c r="AI645" s="170"/>
      <c r="AJ645" s="170"/>
      <c r="AK645" s="170"/>
      <c r="AL645" s="170"/>
      <c r="AM645" s="170"/>
      <c r="AN645" s="170"/>
      <c r="AO645" s="170"/>
      <c r="AP645" s="170"/>
      <c r="AQ645" s="170"/>
      <c r="AR645" s="170"/>
      <c r="AS645" s="173"/>
    </row>
    <row r="646" spans="2:45" ht="18.75" customHeight="1">
      <c r="B646" s="169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  <c r="AE646" s="170"/>
      <c r="AF646" s="170"/>
      <c r="AG646" s="170"/>
      <c r="AH646" s="170"/>
      <c r="AI646" s="170"/>
      <c r="AJ646" s="170"/>
      <c r="AK646" s="170"/>
      <c r="AL646" s="170"/>
      <c r="AM646" s="170"/>
      <c r="AN646" s="170"/>
      <c r="AO646" s="170"/>
      <c r="AP646" s="170"/>
      <c r="AQ646" s="170"/>
      <c r="AR646" s="170"/>
      <c r="AS646" s="173"/>
    </row>
    <row r="647" spans="2:45" ht="18.75" customHeight="1">
      <c r="B647" s="169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  <c r="AE647" s="170"/>
      <c r="AF647" s="170"/>
      <c r="AG647" s="170"/>
      <c r="AH647" s="170"/>
      <c r="AI647" s="170"/>
      <c r="AJ647" s="170"/>
      <c r="AK647" s="170"/>
      <c r="AL647" s="170"/>
      <c r="AM647" s="170"/>
      <c r="AN647" s="170"/>
      <c r="AO647" s="170"/>
      <c r="AP647" s="170"/>
      <c r="AQ647" s="170"/>
      <c r="AR647" s="170"/>
      <c r="AS647" s="173"/>
    </row>
    <row r="648" spans="2:45" ht="18.75" customHeight="1">
      <c r="B648" s="169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  <c r="AE648" s="170"/>
      <c r="AF648" s="170"/>
      <c r="AG648" s="170"/>
      <c r="AH648" s="170"/>
      <c r="AI648" s="170"/>
      <c r="AJ648" s="170"/>
      <c r="AK648" s="170"/>
      <c r="AL648" s="170"/>
      <c r="AM648" s="170"/>
      <c r="AN648" s="170"/>
      <c r="AO648" s="170"/>
      <c r="AP648" s="170"/>
      <c r="AQ648" s="170"/>
      <c r="AR648" s="170"/>
      <c r="AS648" s="173"/>
    </row>
    <row r="649" spans="2:45" ht="18.75" customHeight="1">
      <c r="B649" s="169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  <c r="AE649" s="170"/>
      <c r="AF649" s="170"/>
      <c r="AG649" s="170"/>
      <c r="AH649" s="170"/>
      <c r="AI649" s="170"/>
      <c r="AJ649" s="170"/>
      <c r="AK649" s="170"/>
      <c r="AL649" s="170"/>
      <c r="AM649" s="170"/>
      <c r="AN649" s="170"/>
      <c r="AO649" s="170"/>
      <c r="AP649" s="170"/>
      <c r="AQ649" s="170"/>
      <c r="AR649" s="170"/>
      <c r="AS649" s="173"/>
    </row>
    <row r="650" spans="2:45" ht="18.75" customHeight="1">
      <c r="B650" s="169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  <c r="AE650" s="170"/>
      <c r="AF650" s="170"/>
      <c r="AG650" s="170"/>
      <c r="AH650" s="170"/>
      <c r="AI650" s="170"/>
      <c r="AJ650" s="170"/>
      <c r="AK650" s="170"/>
      <c r="AL650" s="170"/>
      <c r="AM650" s="170"/>
      <c r="AN650" s="170"/>
      <c r="AO650" s="170"/>
      <c r="AP650" s="170"/>
      <c r="AQ650" s="170"/>
      <c r="AR650" s="170"/>
      <c r="AS650" s="173"/>
    </row>
    <row r="651" spans="2:45" ht="18.75" customHeight="1">
      <c r="B651" s="169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  <c r="AE651" s="170"/>
      <c r="AF651" s="170"/>
      <c r="AG651" s="170"/>
      <c r="AH651" s="170"/>
      <c r="AI651" s="170"/>
      <c r="AJ651" s="170"/>
      <c r="AK651" s="170"/>
      <c r="AL651" s="170"/>
      <c r="AM651" s="170"/>
      <c r="AN651" s="170"/>
      <c r="AO651" s="170"/>
      <c r="AP651" s="170"/>
      <c r="AQ651" s="170"/>
      <c r="AR651" s="170"/>
      <c r="AS651" s="173"/>
    </row>
    <row r="652" spans="2:45" ht="18.75" customHeight="1">
      <c r="B652" s="169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  <c r="AE652" s="170"/>
      <c r="AF652" s="170"/>
      <c r="AG652" s="170"/>
      <c r="AH652" s="170"/>
      <c r="AI652" s="170"/>
      <c r="AJ652" s="170"/>
      <c r="AK652" s="170"/>
      <c r="AL652" s="170"/>
      <c r="AM652" s="170"/>
      <c r="AN652" s="170"/>
      <c r="AO652" s="170"/>
      <c r="AP652" s="170"/>
      <c r="AQ652" s="170"/>
      <c r="AR652" s="170"/>
      <c r="AS652" s="173"/>
    </row>
    <row r="653" spans="2:45" ht="18.75" customHeight="1">
      <c r="B653" s="169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  <c r="AE653" s="170"/>
      <c r="AF653" s="170"/>
      <c r="AG653" s="170"/>
      <c r="AH653" s="170"/>
      <c r="AI653" s="170"/>
      <c r="AJ653" s="170"/>
      <c r="AK653" s="170"/>
      <c r="AL653" s="170"/>
      <c r="AM653" s="170"/>
      <c r="AN653" s="170"/>
      <c r="AO653" s="170"/>
      <c r="AP653" s="170"/>
      <c r="AQ653" s="170"/>
      <c r="AR653" s="170"/>
      <c r="AS653" s="173"/>
    </row>
    <row r="654" spans="2:45" ht="18.75" customHeight="1">
      <c r="B654" s="169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  <c r="AE654" s="170"/>
      <c r="AF654" s="170"/>
      <c r="AG654" s="170"/>
      <c r="AH654" s="170"/>
      <c r="AI654" s="170"/>
      <c r="AJ654" s="170"/>
      <c r="AK654" s="170"/>
      <c r="AL654" s="170"/>
      <c r="AM654" s="170"/>
      <c r="AN654" s="170"/>
      <c r="AO654" s="170"/>
      <c r="AP654" s="170"/>
      <c r="AQ654" s="170"/>
      <c r="AR654" s="170"/>
      <c r="AS654" s="173"/>
    </row>
    <row r="655" spans="2:45" ht="18.75" customHeight="1">
      <c r="B655" s="169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  <c r="AE655" s="170"/>
      <c r="AF655" s="170"/>
      <c r="AG655" s="170"/>
      <c r="AH655" s="170"/>
      <c r="AI655" s="170"/>
      <c r="AJ655" s="170"/>
      <c r="AK655" s="170"/>
      <c r="AL655" s="170"/>
      <c r="AM655" s="170"/>
      <c r="AN655" s="170"/>
      <c r="AO655" s="170"/>
      <c r="AP655" s="170"/>
      <c r="AQ655" s="170"/>
      <c r="AR655" s="170"/>
      <c r="AS655" s="173"/>
    </row>
    <row r="656" spans="2:45" ht="18.75" customHeight="1">
      <c r="B656" s="169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  <c r="AE656" s="170"/>
      <c r="AF656" s="170"/>
      <c r="AG656" s="170"/>
      <c r="AH656" s="170"/>
      <c r="AI656" s="170"/>
      <c r="AJ656" s="170"/>
      <c r="AK656" s="170"/>
      <c r="AL656" s="170"/>
      <c r="AM656" s="170"/>
      <c r="AN656" s="170"/>
      <c r="AO656" s="170"/>
      <c r="AP656" s="170"/>
      <c r="AQ656" s="170"/>
      <c r="AR656" s="170"/>
      <c r="AS656" s="173"/>
    </row>
    <row r="657" spans="2:45" ht="18.75" customHeight="1">
      <c r="B657" s="169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  <c r="AE657" s="170"/>
      <c r="AF657" s="170"/>
      <c r="AG657" s="170"/>
      <c r="AH657" s="170"/>
      <c r="AI657" s="170"/>
      <c r="AJ657" s="170"/>
      <c r="AK657" s="170"/>
      <c r="AL657" s="170"/>
      <c r="AM657" s="170"/>
      <c r="AN657" s="170"/>
      <c r="AO657" s="170"/>
      <c r="AP657" s="170"/>
      <c r="AQ657" s="170"/>
      <c r="AR657" s="170"/>
      <c r="AS657" s="173"/>
    </row>
    <row r="658" spans="2:45" ht="18.75" customHeight="1">
      <c r="B658" s="169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  <c r="AE658" s="170"/>
      <c r="AF658" s="170"/>
      <c r="AG658" s="170"/>
      <c r="AH658" s="170"/>
      <c r="AI658" s="170"/>
      <c r="AJ658" s="170"/>
      <c r="AK658" s="170"/>
      <c r="AL658" s="170"/>
      <c r="AM658" s="170"/>
      <c r="AN658" s="170"/>
      <c r="AO658" s="170"/>
      <c r="AP658" s="170"/>
      <c r="AQ658" s="170"/>
      <c r="AR658" s="170"/>
      <c r="AS658" s="173"/>
    </row>
    <row r="659" spans="2:45" ht="18.75" customHeight="1">
      <c r="B659" s="169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  <c r="AE659" s="170"/>
      <c r="AF659" s="170"/>
      <c r="AG659" s="170"/>
      <c r="AH659" s="170"/>
      <c r="AI659" s="170"/>
      <c r="AJ659" s="170"/>
      <c r="AK659" s="170"/>
      <c r="AL659" s="170"/>
      <c r="AM659" s="170"/>
      <c r="AN659" s="170"/>
      <c r="AO659" s="170"/>
      <c r="AP659" s="170"/>
      <c r="AQ659" s="170"/>
      <c r="AR659" s="170"/>
      <c r="AS659" s="173"/>
    </row>
    <row r="660" spans="2:45" ht="18.75" customHeight="1">
      <c r="B660" s="169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  <c r="AE660" s="170"/>
      <c r="AF660" s="170"/>
      <c r="AG660" s="170"/>
      <c r="AH660" s="170"/>
      <c r="AI660" s="170"/>
      <c r="AJ660" s="170"/>
      <c r="AK660" s="170"/>
      <c r="AL660" s="170"/>
      <c r="AM660" s="170"/>
      <c r="AN660" s="170"/>
      <c r="AO660" s="170"/>
      <c r="AP660" s="170"/>
      <c r="AQ660" s="170"/>
      <c r="AR660" s="170"/>
      <c r="AS660" s="173"/>
    </row>
    <row r="661" spans="2:45" ht="18.75" customHeight="1">
      <c r="B661" s="169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  <c r="AE661" s="170"/>
      <c r="AF661" s="170"/>
      <c r="AG661" s="170"/>
      <c r="AH661" s="170"/>
      <c r="AI661" s="170"/>
      <c r="AJ661" s="170"/>
      <c r="AK661" s="170"/>
      <c r="AL661" s="170"/>
      <c r="AM661" s="170"/>
      <c r="AN661" s="170"/>
      <c r="AO661" s="170"/>
      <c r="AP661" s="170"/>
      <c r="AQ661" s="170"/>
      <c r="AR661" s="170"/>
      <c r="AS661" s="173"/>
    </row>
    <row r="662" spans="2:45" ht="18.75" customHeight="1">
      <c r="B662" s="169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  <c r="AE662" s="170"/>
      <c r="AF662" s="170"/>
      <c r="AG662" s="170"/>
      <c r="AH662" s="170"/>
      <c r="AI662" s="170"/>
      <c r="AJ662" s="170"/>
      <c r="AK662" s="170"/>
      <c r="AL662" s="170"/>
      <c r="AM662" s="170"/>
      <c r="AN662" s="170"/>
      <c r="AO662" s="170"/>
      <c r="AP662" s="170"/>
      <c r="AQ662" s="170"/>
      <c r="AR662" s="170"/>
      <c r="AS662" s="173"/>
    </row>
    <row r="663" spans="2:45" ht="18.75" customHeight="1">
      <c r="B663" s="169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  <c r="AE663" s="170"/>
      <c r="AF663" s="170"/>
      <c r="AG663" s="170"/>
      <c r="AH663" s="170"/>
      <c r="AI663" s="170"/>
      <c r="AJ663" s="170"/>
      <c r="AK663" s="170"/>
      <c r="AL663" s="170"/>
      <c r="AM663" s="170"/>
      <c r="AN663" s="170"/>
      <c r="AO663" s="170"/>
      <c r="AP663" s="170"/>
      <c r="AQ663" s="170"/>
      <c r="AR663" s="170"/>
      <c r="AS663" s="173"/>
    </row>
    <row r="664" spans="2:45" ht="18.75" customHeight="1">
      <c r="B664" s="169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  <c r="AE664" s="170"/>
      <c r="AF664" s="170"/>
      <c r="AG664" s="170"/>
      <c r="AH664" s="170"/>
      <c r="AI664" s="170"/>
      <c r="AJ664" s="170"/>
      <c r="AK664" s="170"/>
      <c r="AL664" s="170"/>
      <c r="AM664" s="170"/>
      <c r="AN664" s="170"/>
      <c r="AO664" s="170"/>
      <c r="AP664" s="170"/>
      <c r="AQ664" s="170"/>
      <c r="AR664" s="170"/>
      <c r="AS664" s="173"/>
    </row>
    <row r="665" spans="2:45" ht="18.75" customHeight="1">
      <c r="B665" s="169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  <c r="AE665" s="170"/>
      <c r="AF665" s="170"/>
      <c r="AG665" s="170"/>
      <c r="AH665" s="170"/>
      <c r="AI665" s="170"/>
      <c r="AJ665" s="170"/>
      <c r="AK665" s="170"/>
      <c r="AL665" s="170"/>
      <c r="AM665" s="170"/>
      <c r="AN665" s="170"/>
      <c r="AO665" s="170"/>
      <c r="AP665" s="170"/>
      <c r="AQ665" s="170"/>
      <c r="AR665" s="170"/>
      <c r="AS665" s="173"/>
    </row>
    <row r="666" spans="2:45" ht="18.75" customHeight="1">
      <c r="B666" s="169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  <c r="AE666" s="170"/>
      <c r="AF666" s="170"/>
      <c r="AG666" s="170"/>
      <c r="AH666" s="170"/>
      <c r="AI666" s="170"/>
      <c r="AJ666" s="170"/>
      <c r="AK666" s="170"/>
      <c r="AL666" s="170"/>
      <c r="AM666" s="170"/>
      <c r="AN666" s="170"/>
      <c r="AO666" s="170"/>
      <c r="AP666" s="170"/>
      <c r="AQ666" s="170"/>
      <c r="AR666" s="170"/>
      <c r="AS666" s="173"/>
    </row>
    <row r="667" spans="2:45" ht="18.75" customHeight="1">
      <c r="B667" s="169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  <c r="AE667" s="170"/>
      <c r="AF667" s="170"/>
      <c r="AG667" s="170"/>
      <c r="AH667" s="170"/>
      <c r="AI667" s="170"/>
      <c r="AJ667" s="170"/>
      <c r="AK667" s="170"/>
      <c r="AL667" s="170"/>
      <c r="AM667" s="170"/>
      <c r="AN667" s="170"/>
      <c r="AO667" s="170"/>
      <c r="AP667" s="170"/>
      <c r="AQ667" s="170"/>
      <c r="AR667" s="170"/>
      <c r="AS667" s="173"/>
    </row>
    <row r="668" spans="2:45" ht="18.75" customHeight="1">
      <c r="B668" s="169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  <c r="AE668" s="170"/>
      <c r="AF668" s="170"/>
      <c r="AG668" s="170"/>
      <c r="AH668" s="170"/>
      <c r="AI668" s="170"/>
      <c r="AJ668" s="170"/>
      <c r="AK668" s="170"/>
      <c r="AL668" s="170"/>
      <c r="AM668" s="170"/>
      <c r="AN668" s="170"/>
      <c r="AO668" s="170"/>
      <c r="AP668" s="170"/>
      <c r="AQ668" s="170"/>
      <c r="AR668" s="170"/>
      <c r="AS668" s="173"/>
    </row>
    <row r="669" spans="2:45" ht="18.75" customHeight="1">
      <c r="B669" s="169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  <c r="AE669" s="170"/>
      <c r="AF669" s="170"/>
      <c r="AG669" s="170"/>
      <c r="AH669" s="170"/>
      <c r="AI669" s="170"/>
      <c r="AJ669" s="170"/>
      <c r="AK669" s="170"/>
      <c r="AL669" s="170"/>
      <c r="AM669" s="170"/>
      <c r="AN669" s="170"/>
      <c r="AO669" s="170"/>
      <c r="AP669" s="170"/>
      <c r="AQ669" s="170"/>
      <c r="AR669" s="170"/>
      <c r="AS669" s="173"/>
    </row>
    <row r="670" spans="2:45" ht="18.75" customHeight="1">
      <c r="B670" s="169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  <c r="AE670" s="170"/>
      <c r="AF670" s="170"/>
      <c r="AG670" s="170"/>
      <c r="AH670" s="170"/>
      <c r="AI670" s="170"/>
      <c r="AJ670" s="170"/>
      <c r="AK670" s="170"/>
      <c r="AL670" s="170"/>
      <c r="AM670" s="170"/>
      <c r="AN670" s="170"/>
      <c r="AO670" s="170"/>
      <c r="AP670" s="170"/>
      <c r="AQ670" s="170"/>
      <c r="AR670" s="170"/>
      <c r="AS670" s="173"/>
    </row>
    <row r="671" spans="2:45" ht="18.75" customHeight="1">
      <c r="B671" s="169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  <c r="AE671" s="170"/>
      <c r="AF671" s="170"/>
      <c r="AG671" s="170"/>
      <c r="AH671" s="170"/>
      <c r="AI671" s="170"/>
      <c r="AJ671" s="170"/>
      <c r="AK671" s="170"/>
      <c r="AL671" s="170"/>
      <c r="AM671" s="170"/>
      <c r="AN671" s="170"/>
      <c r="AO671" s="170"/>
      <c r="AP671" s="170"/>
      <c r="AQ671" s="170"/>
      <c r="AR671" s="170"/>
      <c r="AS671" s="173"/>
    </row>
    <row r="672" spans="2:45" ht="18.75" customHeight="1">
      <c r="B672" s="169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  <c r="AE672" s="170"/>
      <c r="AF672" s="170"/>
      <c r="AG672" s="170"/>
      <c r="AH672" s="170"/>
      <c r="AI672" s="170"/>
      <c r="AJ672" s="170"/>
      <c r="AK672" s="170"/>
      <c r="AL672" s="170"/>
      <c r="AM672" s="170"/>
      <c r="AN672" s="170"/>
      <c r="AO672" s="170"/>
      <c r="AP672" s="170"/>
      <c r="AQ672" s="170"/>
      <c r="AR672" s="170"/>
      <c r="AS672" s="173"/>
    </row>
    <row r="673" spans="2:45" ht="18.75" customHeight="1">
      <c r="B673" s="169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  <c r="AE673" s="170"/>
      <c r="AF673" s="170"/>
      <c r="AG673" s="170"/>
      <c r="AH673" s="170"/>
      <c r="AI673" s="170"/>
      <c r="AJ673" s="170"/>
      <c r="AK673" s="170"/>
      <c r="AL673" s="170"/>
      <c r="AM673" s="170"/>
      <c r="AN673" s="170"/>
      <c r="AO673" s="170"/>
      <c r="AP673" s="170"/>
      <c r="AQ673" s="170"/>
      <c r="AR673" s="170"/>
      <c r="AS673" s="173"/>
    </row>
    <row r="674" spans="2:45" ht="18.75" customHeight="1">
      <c r="B674" s="169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  <c r="AE674" s="170"/>
      <c r="AF674" s="170"/>
      <c r="AG674" s="170"/>
      <c r="AH674" s="170"/>
      <c r="AI674" s="170"/>
      <c r="AJ674" s="170"/>
      <c r="AK674" s="170"/>
      <c r="AL674" s="170"/>
      <c r="AM674" s="170"/>
      <c r="AN674" s="170"/>
      <c r="AO674" s="170"/>
      <c r="AP674" s="170"/>
      <c r="AQ674" s="170"/>
      <c r="AR674" s="170"/>
      <c r="AS674" s="173"/>
    </row>
    <row r="675" spans="2:45" ht="18.75" customHeight="1">
      <c r="B675" s="169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  <c r="AE675" s="170"/>
      <c r="AF675" s="170"/>
      <c r="AG675" s="170"/>
      <c r="AH675" s="170"/>
      <c r="AI675" s="170"/>
      <c r="AJ675" s="170"/>
      <c r="AK675" s="170"/>
      <c r="AL675" s="170"/>
      <c r="AM675" s="170"/>
      <c r="AN675" s="170"/>
      <c r="AO675" s="170"/>
      <c r="AP675" s="170"/>
      <c r="AQ675" s="170"/>
      <c r="AR675" s="170"/>
      <c r="AS675" s="173"/>
    </row>
    <row r="676" spans="2:45" ht="18.75" customHeight="1">
      <c r="B676" s="169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  <c r="AE676" s="170"/>
      <c r="AF676" s="170"/>
      <c r="AG676" s="170"/>
      <c r="AH676" s="170"/>
      <c r="AI676" s="170"/>
      <c r="AJ676" s="170"/>
      <c r="AK676" s="170"/>
      <c r="AL676" s="170"/>
      <c r="AM676" s="170"/>
      <c r="AN676" s="170"/>
      <c r="AO676" s="170"/>
      <c r="AP676" s="170"/>
      <c r="AQ676" s="170"/>
      <c r="AR676" s="170"/>
      <c r="AS676" s="173"/>
    </row>
    <row r="677" spans="2:45" ht="18.75" customHeight="1">
      <c r="B677" s="169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  <c r="AE677" s="170"/>
      <c r="AF677" s="170"/>
      <c r="AG677" s="170"/>
      <c r="AH677" s="170"/>
      <c r="AI677" s="170"/>
      <c r="AJ677" s="170"/>
      <c r="AK677" s="170"/>
      <c r="AL677" s="170"/>
      <c r="AM677" s="170"/>
      <c r="AN677" s="170"/>
      <c r="AO677" s="170"/>
      <c r="AP677" s="170"/>
      <c r="AQ677" s="170"/>
      <c r="AR677" s="170"/>
      <c r="AS677" s="173"/>
    </row>
    <row r="678" spans="2:45" ht="18.75" customHeight="1">
      <c r="B678" s="169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  <c r="AE678" s="170"/>
      <c r="AF678" s="170"/>
      <c r="AG678" s="170"/>
      <c r="AH678" s="170"/>
      <c r="AI678" s="170"/>
      <c r="AJ678" s="170"/>
      <c r="AK678" s="170"/>
      <c r="AL678" s="170"/>
      <c r="AM678" s="170"/>
      <c r="AN678" s="170"/>
      <c r="AO678" s="170"/>
      <c r="AP678" s="170"/>
      <c r="AQ678" s="170"/>
      <c r="AR678" s="170"/>
      <c r="AS678" s="173"/>
    </row>
    <row r="679" spans="2:45" ht="18.75" customHeight="1">
      <c r="B679" s="169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  <c r="AE679" s="170"/>
      <c r="AF679" s="170"/>
      <c r="AG679" s="170"/>
      <c r="AH679" s="170"/>
      <c r="AI679" s="170"/>
      <c r="AJ679" s="170"/>
      <c r="AK679" s="170"/>
      <c r="AL679" s="170"/>
      <c r="AM679" s="170"/>
      <c r="AN679" s="170"/>
      <c r="AO679" s="170"/>
      <c r="AP679" s="170"/>
      <c r="AQ679" s="170"/>
      <c r="AR679" s="170"/>
      <c r="AS679" s="173"/>
    </row>
    <row r="680" spans="2:45" ht="18.75" customHeight="1">
      <c r="B680" s="169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  <c r="AE680" s="170"/>
      <c r="AF680" s="170"/>
      <c r="AG680" s="170"/>
      <c r="AH680" s="170"/>
      <c r="AI680" s="170"/>
      <c r="AJ680" s="170"/>
      <c r="AK680" s="170"/>
      <c r="AL680" s="170"/>
      <c r="AM680" s="170"/>
      <c r="AN680" s="170"/>
      <c r="AO680" s="170"/>
      <c r="AP680" s="170"/>
      <c r="AQ680" s="170"/>
      <c r="AR680" s="170"/>
      <c r="AS680" s="173"/>
    </row>
    <row r="681" spans="2:45" ht="18.75" customHeight="1">
      <c r="B681" s="169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  <c r="AE681" s="170"/>
      <c r="AF681" s="170"/>
      <c r="AG681" s="170"/>
      <c r="AH681" s="170"/>
      <c r="AI681" s="170"/>
      <c r="AJ681" s="170"/>
      <c r="AK681" s="170"/>
      <c r="AL681" s="170"/>
      <c r="AM681" s="170"/>
      <c r="AN681" s="170"/>
      <c r="AO681" s="170"/>
      <c r="AP681" s="170"/>
      <c r="AQ681" s="170"/>
      <c r="AR681" s="170"/>
      <c r="AS681" s="173"/>
    </row>
    <row r="682" spans="2:45" ht="18.75" customHeight="1">
      <c r="B682" s="169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  <c r="AE682" s="170"/>
      <c r="AF682" s="170"/>
      <c r="AG682" s="170"/>
      <c r="AH682" s="170"/>
      <c r="AI682" s="170"/>
      <c r="AJ682" s="170"/>
      <c r="AK682" s="170"/>
      <c r="AL682" s="170"/>
      <c r="AM682" s="170"/>
      <c r="AN682" s="170"/>
      <c r="AO682" s="170"/>
      <c r="AP682" s="170"/>
      <c r="AQ682" s="170"/>
      <c r="AR682" s="170"/>
      <c r="AS682" s="173"/>
    </row>
    <row r="683" spans="2:45" ht="18.75" customHeight="1">
      <c r="B683" s="169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  <c r="AE683" s="170"/>
      <c r="AF683" s="170"/>
      <c r="AG683" s="170"/>
      <c r="AH683" s="170"/>
      <c r="AI683" s="170"/>
      <c r="AJ683" s="170"/>
      <c r="AK683" s="170"/>
      <c r="AL683" s="170"/>
      <c r="AM683" s="170"/>
      <c r="AN683" s="170"/>
      <c r="AO683" s="170"/>
      <c r="AP683" s="170"/>
      <c r="AQ683" s="170"/>
      <c r="AR683" s="170"/>
      <c r="AS683" s="173"/>
    </row>
    <row r="684" spans="2:45" ht="18.75" customHeight="1">
      <c r="B684" s="169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  <c r="AE684" s="170"/>
      <c r="AF684" s="170"/>
      <c r="AG684" s="170"/>
      <c r="AH684" s="170"/>
      <c r="AI684" s="170"/>
      <c r="AJ684" s="170"/>
      <c r="AK684" s="170"/>
      <c r="AL684" s="170"/>
      <c r="AM684" s="170"/>
      <c r="AN684" s="170"/>
      <c r="AO684" s="170"/>
      <c r="AP684" s="170"/>
      <c r="AQ684" s="170"/>
      <c r="AR684" s="170"/>
      <c r="AS684" s="173"/>
    </row>
    <row r="685" spans="2:45" ht="18.75" customHeight="1">
      <c r="B685" s="169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  <c r="AE685" s="170"/>
      <c r="AF685" s="170"/>
      <c r="AG685" s="170"/>
      <c r="AH685" s="170"/>
      <c r="AI685" s="170"/>
      <c r="AJ685" s="170"/>
      <c r="AK685" s="170"/>
      <c r="AL685" s="170"/>
      <c r="AM685" s="170"/>
      <c r="AN685" s="170"/>
      <c r="AO685" s="170"/>
      <c r="AP685" s="170"/>
      <c r="AQ685" s="170"/>
      <c r="AR685" s="170"/>
      <c r="AS685" s="173"/>
    </row>
    <row r="686" spans="2:45" ht="18.75" customHeight="1">
      <c r="B686" s="169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  <c r="AE686" s="170"/>
      <c r="AF686" s="170"/>
      <c r="AG686" s="170"/>
      <c r="AH686" s="170"/>
      <c r="AI686" s="170"/>
      <c r="AJ686" s="170"/>
      <c r="AK686" s="170"/>
      <c r="AL686" s="170"/>
      <c r="AM686" s="170"/>
      <c r="AN686" s="170"/>
      <c r="AO686" s="170"/>
      <c r="AP686" s="170"/>
      <c r="AQ686" s="170"/>
      <c r="AR686" s="170"/>
      <c r="AS686" s="173"/>
    </row>
    <row r="687" spans="2:45" ht="18.75" customHeight="1">
      <c r="B687" s="169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  <c r="AE687" s="170"/>
      <c r="AF687" s="170"/>
      <c r="AG687" s="170"/>
      <c r="AH687" s="170"/>
      <c r="AI687" s="170"/>
      <c r="AJ687" s="170"/>
      <c r="AK687" s="170"/>
      <c r="AL687" s="170"/>
      <c r="AM687" s="170"/>
      <c r="AN687" s="170"/>
      <c r="AO687" s="170"/>
      <c r="AP687" s="170"/>
      <c r="AQ687" s="170"/>
      <c r="AR687" s="170"/>
      <c r="AS687" s="173"/>
    </row>
    <row r="688" spans="2:45" ht="18.75" customHeight="1">
      <c r="B688" s="169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  <c r="AE688" s="170"/>
      <c r="AF688" s="170"/>
      <c r="AG688" s="170"/>
      <c r="AH688" s="170"/>
      <c r="AI688" s="170"/>
      <c r="AJ688" s="170"/>
      <c r="AK688" s="170"/>
      <c r="AL688" s="170"/>
      <c r="AM688" s="170"/>
      <c r="AN688" s="170"/>
      <c r="AO688" s="170"/>
      <c r="AP688" s="170"/>
      <c r="AQ688" s="170"/>
      <c r="AR688" s="170"/>
      <c r="AS688" s="173"/>
    </row>
    <row r="689" spans="2:45" ht="18.75" customHeight="1">
      <c r="B689" s="169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  <c r="AE689" s="170"/>
      <c r="AF689" s="170"/>
      <c r="AG689" s="170"/>
      <c r="AH689" s="170"/>
      <c r="AI689" s="170"/>
      <c r="AJ689" s="170"/>
      <c r="AK689" s="170"/>
      <c r="AL689" s="170"/>
      <c r="AM689" s="170"/>
      <c r="AN689" s="170"/>
      <c r="AO689" s="170"/>
      <c r="AP689" s="170"/>
      <c r="AQ689" s="170"/>
      <c r="AR689" s="170"/>
      <c r="AS689" s="173"/>
    </row>
    <row r="690" spans="2:45" ht="18.75" customHeight="1">
      <c r="B690" s="169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  <c r="AE690" s="170"/>
      <c r="AF690" s="170"/>
      <c r="AG690" s="170"/>
      <c r="AH690" s="170"/>
      <c r="AI690" s="170"/>
      <c r="AJ690" s="170"/>
      <c r="AK690" s="170"/>
      <c r="AL690" s="170"/>
      <c r="AM690" s="170"/>
      <c r="AN690" s="170"/>
      <c r="AO690" s="170"/>
      <c r="AP690" s="170"/>
      <c r="AQ690" s="170"/>
      <c r="AR690" s="170"/>
      <c r="AS690" s="173"/>
    </row>
    <row r="691" spans="2:45" ht="18.75" customHeight="1">
      <c r="B691" s="169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  <c r="AE691" s="170"/>
      <c r="AF691" s="170"/>
      <c r="AG691" s="170"/>
      <c r="AH691" s="170"/>
      <c r="AI691" s="170"/>
      <c r="AJ691" s="170"/>
      <c r="AK691" s="170"/>
      <c r="AL691" s="170"/>
      <c r="AM691" s="170"/>
      <c r="AN691" s="170"/>
      <c r="AO691" s="170"/>
      <c r="AP691" s="170"/>
      <c r="AQ691" s="170"/>
      <c r="AR691" s="170"/>
      <c r="AS691" s="173"/>
    </row>
    <row r="692" spans="2:45" ht="18.75" customHeight="1">
      <c r="B692" s="169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  <c r="AE692" s="170"/>
      <c r="AF692" s="170"/>
      <c r="AG692" s="170"/>
      <c r="AH692" s="170"/>
      <c r="AI692" s="170"/>
      <c r="AJ692" s="170"/>
      <c r="AK692" s="170"/>
      <c r="AL692" s="170"/>
      <c r="AM692" s="170"/>
      <c r="AN692" s="170"/>
      <c r="AO692" s="170"/>
      <c r="AP692" s="170"/>
      <c r="AQ692" s="170"/>
      <c r="AR692" s="170"/>
      <c r="AS692" s="173"/>
    </row>
    <row r="693" spans="2:45" ht="18.75" customHeight="1">
      <c r="B693" s="169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  <c r="AE693" s="170"/>
      <c r="AF693" s="170"/>
      <c r="AG693" s="170"/>
      <c r="AH693" s="170"/>
      <c r="AI693" s="170"/>
      <c r="AJ693" s="170"/>
      <c r="AK693" s="170"/>
      <c r="AL693" s="170"/>
      <c r="AM693" s="170"/>
      <c r="AN693" s="170"/>
      <c r="AO693" s="170"/>
      <c r="AP693" s="170"/>
      <c r="AQ693" s="170"/>
      <c r="AR693" s="170"/>
      <c r="AS693" s="173"/>
    </row>
    <row r="694" spans="2:45" ht="18.75" customHeight="1">
      <c r="B694" s="169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  <c r="AA694" s="170"/>
      <c r="AB694" s="170"/>
      <c r="AC694" s="170"/>
      <c r="AD694" s="170"/>
      <c r="AE694" s="170"/>
      <c r="AF694" s="170"/>
      <c r="AG694" s="170"/>
      <c r="AH694" s="170"/>
      <c r="AI694" s="170"/>
      <c r="AJ694" s="170"/>
      <c r="AK694" s="170"/>
      <c r="AL694" s="170"/>
      <c r="AM694" s="170"/>
      <c r="AN694" s="170"/>
      <c r="AO694" s="170"/>
      <c r="AP694" s="170"/>
      <c r="AQ694" s="170"/>
      <c r="AR694" s="170"/>
      <c r="AS694" s="173"/>
    </row>
    <row r="695" spans="2:45" ht="18.75" customHeight="1">
      <c r="B695" s="169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  <c r="AE695" s="170"/>
      <c r="AF695" s="170"/>
      <c r="AG695" s="170"/>
      <c r="AH695" s="170"/>
      <c r="AI695" s="170"/>
      <c r="AJ695" s="170"/>
      <c r="AK695" s="170"/>
      <c r="AL695" s="170"/>
      <c r="AM695" s="170"/>
      <c r="AN695" s="170"/>
      <c r="AO695" s="170"/>
      <c r="AP695" s="170"/>
      <c r="AQ695" s="170"/>
      <c r="AR695" s="170"/>
      <c r="AS695" s="173"/>
    </row>
    <row r="696" spans="2:45" ht="18.75" customHeight="1">
      <c r="B696" s="169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  <c r="AE696" s="170"/>
      <c r="AF696" s="170"/>
      <c r="AG696" s="170"/>
      <c r="AH696" s="170"/>
      <c r="AI696" s="170"/>
      <c r="AJ696" s="170"/>
      <c r="AK696" s="170"/>
      <c r="AL696" s="170"/>
      <c r="AM696" s="170"/>
      <c r="AN696" s="170"/>
      <c r="AO696" s="170"/>
      <c r="AP696" s="170"/>
      <c r="AQ696" s="170"/>
      <c r="AR696" s="170"/>
      <c r="AS696" s="173"/>
    </row>
    <row r="697" spans="2:45" ht="18.75" customHeight="1">
      <c r="B697" s="169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  <c r="AE697" s="170"/>
      <c r="AF697" s="170"/>
      <c r="AG697" s="170"/>
      <c r="AH697" s="170"/>
      <c r="AI697" s="170"/>
      <c r="AJ697" s="170"/>
      <c r="AK697" s="170"/>
      <c r="AL697" s="170"/>
      <c r="AM697" s="170"/>
      <c r="AN697" s="170"/>
      <c r="AO697" s="170"/>
      <c r="AP697" s="170"/>
      <c r="AQ697" s="170"/>
      <c r="AR697" s="170"/>
      <c r="AS697" s="173"/>
    </row>
    <row r="698" spans="2:45" ht="18.75" customHeight="1">
      <c r="B698" s="169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  <c r="AE698" s="170"/>
      <c r="AF698" s="170"/>
      <c r="AG698" s="170"/>
      <c r="AH698" s="170"/>
      <c r="AI698" s="170"/>
      <c r="AJ698" s="170"/>
      <c r="AK698" s="170"/>
      <c r="AL698" s="170"/>
      <c r="AM698" s="170"/>
      <c r="AN698" s="170"/>
      <c r="AO698" s="170"/>
      <c r="AP698" s="170"/>
      <c r="AQ698" s="170"/>
      <c r="AR698" s="170"/>
      <c r="AS698" s="173"/>
    </row>
    <row r="699" spans="2:45" ht="18.75" customHeight="1">
      <c r="B699" s="169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  <c r="AE699" s="170"/>
      <c r="AF699" s="170"/>
      <c r="AG699" s="170"/>
      <c r="AH699" s="170"/>
      <c r="AI699" s="170"/>
      <c r="AJ699" s="170"/>
      <c r="AK699" s="170"/>
      <c r="AL699" s="170"/>
      <c r="AM699" s="170"/>
      <c r="AN699" s="170"/>
      <c r="AO699" s="170"/>
      <c r="AP699" s="170"/>
      <c r="AQ699" s="170"/>
      <c r="AR699" s="170"/>
      <c r="AS699" s="173"/>
    </row>
    <row r="700" spans="2:45" ht="18.75" customHeight="1">
      <c r="B700" s="169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  <c r="AA700" s="170"/>
      <c r="AB700" s="170"/>
      <c r="AC700" s="170"/>
      <c r="AD700" s="170"/>
      <c r="AE700" s="170"/>
      <c r="AF700" s="170"/>
      <c r="AG700" s="170"/>
      <c r="AH700" s="170"/>
      <c r="AI700" s="170"/>
      <c r="AJ700" s="170"/>
      <c r="AK700" s="170"/>
      <c r="AL700" s="170"/>
      <c r="AM700" s="170"/>
      <c r="AN700" s="170"/>
      <c r="AO700" s="170"/>
      <c r="AP700" s="170"/>
      <c r="AQ700" s="170"/>
      <c r="AR700" s="170"/>
      <c r="AS700" s="173"/>
    </row>
    <row r="701" spans="2:45" ht="18.75" customHeight="1">
      <c r="B701" s="169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  <c r="AE701" s="170"/>
      <c r="AF701" s="170"/>
      <c r="AG701" s="170"/>
      <c r="AH701" s="170"/>
      <c r="AI701" s="170"/>
      <c r="AJ701" s="170"/>
      <c r="AK701" s="170"/>
      <c r="AL701" s="170"/>
      <c r="AM701" s="170"/>
      <c r="AN701" s="170"/>
      <c r="AO701" s="170"/>
      <c r="AP701" s="170"/>
      <c r="AQ701" s="170"/>
      <c r="AR701" s="170"/>
      <c r="AS701" s="173"/>
    </row>
    <row r="702" spans="2:45" ht="18.75" customHeight="1">
      <c r="B702" s="169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  <c r="AE702" s="170"/>
      <c r="AF702" s="170"/>
      <c r="AG702" s="170"/>
      <c r="AH702" s="170"/>
      <c r="AI702" s="170"/>
      <c r="AJ702" s="170"/>
      <c r="AK702" s="170"/>
      <c r="AL702" s="170"/>
      <c r="AM702" s="170"/>
      <c r="AN702" s="170"/>
      <c r="AO702" s="170"/>
      <c r="AP702" s="170"/>
      <c r="AQ702" s="170"/>
      <c r="AR702" s="170"/>
      <c r="AS702" s="173"/>
    </row>
    <row r="703" spans="2:45" ht="18.75" customHeight="1">
      <c r="B703" s="169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  <c r="AE703" s="170"/>
      <c r="AF703" s="170"/>
      <c r="AG703" s="170"/>
      <c r="AH703" s="170"/>
      <c r="AI703" s="170"/>
      <c r="AJ703" s="170"/>
      <c r="AK703" s="170"/>
      <c r="AL703" s="170"/>
      <c r="AM703" s="170"/>
      <c r="AN703" s="170"/>
      <c r="AO703" s="170"/>
      <c r="AP703" s="170"/>
      <c r="AQ703" s="170"/>
      <c r="AR703" s="170"/>
      <c r="AS703" s="173"/>
    </row>
    <row r="704" spans="2:45" ht="18.75" customHeight="1">
      <c r="B704" s="169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  <c r="AE704" s="170"/>
      <c r="AF704" s="170"/>
      <c r="AG704" s="170"/>
      <c r="AH704" s="170"/>
      <c r="AI704" s="170"/>
      <c r="AJ704" s="170"/>
      <c r="AK704" s="170"/>
      <c r="AL704" s="170"/>
      <c r="AM704" s="170"/>
      <c r="AN704" s="170"/>
      <c r="AO704" s="170"/>
      <c r="AP704" s="170"/>
      <c r="AQ704" s="170"/>
      <c r="AR704" s="170"/>
      <c r="AS704" s="173"/>
    </row>
    <row r="705" spans="2:45" ht="18.75" customHeight="1">
      <c r="B705" s="169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  <c r="AE705" s="170"/>
      <c r="AF705" s="170"/>
      <c r="AG705" s="170"/>
      <c r="AH705" s="170"/>
      <c r="AI705" s="170"/>
      <c r="AJ705" s="170"/>
      <c r="AK705" s="170"/>
      <c r="AL705" s="170"/>
      <c r="AM705" s="170"/>
      <c r="AN705" s="170"/>
      <c r="AO705" s="170"/>
      <c r="AP705" s="170"/>
      <c r="AQ705" s="170"/>
      <c r="AR705" s="170"/>
      <c r="AS705" s="173"/>
    </row>
    <row r="706" spans="2:45" ht="18.75" customHeight="1">
      <c r="B706" s="169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  <c r="AE706" s="170"/>
      <c r="AF706" s="170"/>
      <c r="AG706" s="170"/>
      <c r="AH706" s="170"/>
      <c r="AI706" s="170"/>
      <c r="AJ706" s="170"/>
      <c r="AK706" s="170"/>
      <c r="AL706" s="170"/>
      <c r="AM706" s="170"/>
      <c r="AN706" s="170"/>
      <c r="AO706" s="170"/>
      <c r="AP706" s="170"/>
      <c r="AQ706" s="170"/>
      <c r="AR706" s="170"/>
      <c r="AS706" s="173"/>
    </row>
    <row r="707" spans="2:45" ht="18.75" customHeight="1">
      <c r="B707" s="169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  <c r="AE707" s="170"/>
      <c r="AF707" s="170"/>
      <c r="AG707" s="170"/>
      <c r="AH707" s="170"/>
      <c r="AI707" s="170"/>
      <c r="AJ707" s="170"/>
      <c r="AK707" s="170"/>
      <c r="AL707" s="170"/>
      <c r="AM707" s="170"/>
      <c r="AN707" s="170"/>
      <c r="AO707" s="170"/>
      <c r="AP707" s="170"/>
      <c r="AQ707" s="170"/>
      <c r="AR707" s="170"/>
      <c r="AS707" s="173"/>
    </row>
    <row r="708" spans="2:45" ht="18.75" customHeight="1">
      <c r="B708" s="169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  <c r="AE708" s="170"/>
      <c r="AF708" s="170"/>
      <c r="AG708" s="170"/>
      <c r="AH708" s="170"/>
      <c r="AI708" s="170"/>
      <c r="AJ708" s="170"/>
      <c r="AK708" s="170"/>
      <c r="AL708" s="170"/>
      <c r="AM708" s="170"/>
      <c r="AN708" s="170"/>
      <c r="AO708" s="170"/>
      <c r="AP708" s="170"/>
      <c r="AQ708" s="170"/>
      <c r="AR708" s="170"/>
      <c r="AS708" s="173"/>
    </row>
    <row r="709" spans="2:45" ht="18.75" customHeight="1">
      <c r="B709" s="169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  <c r="AE709" s="170"/>
      <c r="AF709" s="170"/>
      <c r="AG709" s="170"/>
      <c r="AH709" s="170"/>
      <c r="AI709" s="170"/>
      <c r="AJ709" s="170"/>
      <c r="AK709" s="170"/>
      <c r="AL709" s="170"/>
      <c r="AM709" s="170"/>
      <c r="AN709" s="170"/>
      <c r="AO709" s="170"/>
      <c r="AP709" s="170"/>
      <c r="AQ709" s="170"/>
      <c r="AR709" s="170"/>
      <c r="AS709" s="173"/>
    </row>
    <row r="710" spans="2:45" ht="18.75" customHeight="1">
      <c r="B710" s="169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  <c r="AE710" s="170"/>
      <c r="AF710" s="170"/>
      <c r="AG710" s="170"/>
      <c r="AH710" s="170"/>
      <c r="AI710" s="170"/>
      <c r="AJ710" s="170"/>
      <c r="AK710" s="170"/>
      <c r="AL710" s="170"/>
      <c r="AM710" s="170"/>
      <c r="AN710" s="170"/>
      <c r="AO710" s="170"/>
      <c r="AP710" s="170"/>
      <c r="AQ710" s="170"/>
      <c r="AR710" s="170"/>
      <c r="AS710" s="173"/>
    </row>
    <row r="711" spans="2:45" ht="18.75" customHeight="1">
      <c r="B711" s="169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  <c r="AE711" s="170"/>
      <c r="AF711" s="170"/>
      <c r="AG711" s="170"/>
      <c r="AH711" s="170"/>
      <c r="AI711" s="170"/>
      <c r="AJ711" s="170"/>
      <c r="AK711" s="170"/>
      <c r="AL711" s="170"/>
      <c r="AM711" s="170"/>
      <c r="AN711" s="170"/>
      <c r="AO711" s="170"/>
      <c r="AP711" s="170"/>
      <c r="AQ711" s="170"/>
      <c r="AR711" s="170"/>
      <c r="AS711" s="173"/>
    </row>
    <row r="712" spans="2:45" ht="18.75" customHeight="1">
      <c r="B712" s="169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  <c r="AE712" s="170"/>
      <c r="AF712" s="170"/>
      <c r="AG712" s="170"/>
      <c r="AH712" s="170"/>
      <c r="AI712" s="170"/>
      <c r="AJ712" s="170"/>
      <c r="AK712" s="170"/>
      <c r="AL712" s="170"/>
      <c r="AM712" s="170"/>
      <c r="AN712" s="170"/>
      <c r="AO712" s="170"/>
      <c r="AP712" s="170"/>
      <c r="AQ712" s="170"/>
      <c r="AR712" s="170"/>
      <c r="AS712" s="173"/>
    </row>
    <row r="713" spans="2:45" ht="18.75" customHeight="1">
      <c r="B713" s="169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  <c r="AE713" s="170"/>
      <c r="AF713" s="170"/>
      <c r="AG713" s="170"/>
      <c r="AH713" s="170"/>
      <c r="AI713" s="170"/>
      <c r="AJ713" s="170"/>
      <c r="AK713" s="170"/>
      <c r="AL713" s="170"/>
      <c r="AM713" s="170"/>
      <c r="AN713" s="170"/>
      <c r="AO713" s="170"/>
      <c r="AP713" s="170"/>
      <c r="AQ713" s="170"/>
      <c r="AR713" s="170"/>
      <c r="AS713" s="173"/>
    </row>
    <row r="714" spans="2:45" ht="18.75" customHeight="1">
      <c r="B714" s="169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  <c r="AE714" s="170"/>
      <c r="AF714" s="170"/>
      <c r="AG714" s="170"/>
      <c r="AH714" s="170"/>
      <c r="AI714" s="170"/>
      <c r="AJ714" s="170"/>
      <c r="AK714" s="170"/>
      <c r="AL714" s="170"/>
      <c r="AM714" s="170"/>
      <c r="AN714" s="170"/>
      <c r="AO714" s="170"/>
      <c r="AP714" s="170"/>
      <c r="AQ714" s="170"/>
      <c r="AR714" s="170"/>
      <c r="AS714" s="173"/>
    </row>
    <row r="715" spans="2:45" ht="18.75" customHeight="1">
      <c r="B715" s="169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  <c r="AE715" s="170"/>
      <c r="AF715" s="170"/>
      <c r="AG715" s="170"/>
      <c r="AH715" s="170"/>
      <c r="AI715" s="170"/>
      <c r="AJ715" s="170"/>
      <c r="AK715" s="170"/>
      <c r="AL715" s="170"/>
      <c r="AM715" s="170"/>
      <c r="AN715" s="170"/>
      <c r="AO715" s="170"/>
      <c r="AP715" s="170"/>
      <c r="AQ715" s="170"/>
      <c r="AR715" s="170"/>
      <c r="AS715" s="173"/>
    </row>
    <row r="716" spans="2:45" ht="18.75" customHeight="1">
      <c r="B716" s="169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  <c r="AE716" s="170"/>
      <c r="AF716" s="170"/>
      <c r="AG716" s="170"/>
      <c r="AH716" s="170"/>
      <c r="AI716" s="170"/>
      <c r="AJ716" s="170"/>
      <c r="AK716" s="170"/>
      <c r="AL716" s="170"/>
      <c r="AM716" s="170"/>
      <c r="AN716" s="170"/>
      <c r="AO716" s="170"/>
      <c r="AP716" s="170"/>
      <c r="AQ716" s="170"/>
      <c r="AR716" s="170"/>
      <c r="AS716" s="173"/>
    </row>
    <row r="717" spans="2:45" ht="18.75" customHeight="1">
      <c r="B717" s="169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  <c r="AE717" s="170"/>
      <c r="AF717" s="170"/>
      <c r="AG717" s="170"/>
      <c r="AH717" s="170"/>
      <c r="AI717" s="170"/>
      <c r="AJ717" s="170"/>
      <c r="AK717" s="170"/>
      <c r="AL717" s="170"/>
      <c r="AM717" s="170"/>
      <c r="AN717" s="170"/>
      <c r="AO717" s="170"/>
      <c r="AP717" s="170"/>
      <c r="AQ717" s="170"/>
      <c r="AR717" s="170"/>
      <c r="AS717" s="173"/>
    </row>
    <row r="718" spans="2:45" ht="18.75" customHeight="1">
      <c r="B718" s="169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  <c r="AE718" s="170"/>
      <c r="AF718" s="170"/>
      <c r="AG718" s="170"/>
      <c r="AH718" s="170"/>
      <c r="AI718" s="170"/>
      <c r="AJ718" s="170"/>
      <c r="AK718" s="170"/>
      <c r="AL718" s="170"/>
      <c r="AM718" s="170"/>
      <c r="AN718" s="170"/>
      <c r="AO718" s="170"/>
      <c r="AP718" s="170"/>
      <c r="AQ718" s="170"/>
      <c r="AR718" s="170"/>
      <c r="AS718" s="173"/>
    </row>
    <row r="719" spans="2:45" ht="18.75" customHeight="1">
      <c r="B719" s="169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  <c r="AE719" s="170"/>
      <c r="AF719" s="170"/>
      <c r="AG719" s="170"/>
      <c r="AH719" s="170"/>
      <c r="AI719" s="170"/>
      <c r="AJ719" s="170"/>
      <c r="AK719" s="170"/>
      <c r="AL719" s="170"/>
      <c r="AM719" s="170"/>
      <c r="AN719" s="170"/>
      <c r="AO719" s="170"/>
      <c r="AP719" s="170"/>
      <c r="AQ719" s="170"/>
      <c r="AR719" s="170"/>
      <c r="AS719" s="173"/>
    </row>
    <row r="720" spans="2:45" ht="18.75" customHeight="1">
      <c r="B720" s="169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  <c r="AE720" s="170"/>
      <c r="AF720" s="170"/>
      <c r="AG720" s="170"/>
      <c r="AH720" s="170"/>
      <c r="AI720" s="170"/>
      <c r="AJ720" s="170"/>
      <c r="AK720" s="170"/>
      <c r="AL720" s="170"/>
      <c r="AM720" s="170"/>
      <c r="AN720" s="170"/>
      <c r="AO720" s="170"/>
      <c r="AP720" s="170"/>
      <c r="AQ720" s="170"/>
      <c r="AR720" s="170"/>
      <c r="AS720" s="173"/>
    </row>
    <row r="721" spans="2:45" ht="18.75" customHeight="1">
      <c r="B721" s="169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  <c r="AE721" s="170"/>
      <c r="AF721" s="170"/>
      <c r="AG721" s="170"/>
      <c r="AH721" s="170"/>
      <c r="AI721" s="170"/>
      <c r="AJ721" s="170"/>
      <c r="AK721" s="170"/>
      <c r="AL721" s="170"/>
      <c r="AM721" s="170"/>
      <c r="AN721" s="170"/>
      <c r="AO721" s="170"/>
      <c r="AP721" s="170"/>
      <c r="AQ721" s="170"/>
      <c r="AR721" s="170"/>
      <c r="AS721" s="173"/>
    </row>
    <row r="722" spans="2:45" ht="18.75" customHeight="1">
      <c r="B722" s="169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  <c r="AE722" s="170"/>
      <c r="AF722" s="170"/>
      <c r="AG722" s="170"/>
      <c r="AH722" s="170"/>
      <c r="AI722" s="170"/>
      <c r="AJ722" s="170"/>
      <c r="AK722" s="170"/>
      <c r="AL722" s="170"/>
      <c r="AM722" s="170"/>
      <c r="AN722" s="170"/>
      <c r="AO722" s="170"/>
      <c r="AP722" s="170"/>
      <c r="AQ722" s="170"/>
      <c r="AR722" s="170"/>
      <c r="AS722" s="173"/>
    </row>
    <row r="723" spans="2:45" ht="18.75" customHeight="1">
      <c r="B723" s="169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  <c r="AE723" s="170"/>
      <c r="AF723" s="170"/>
      <c r="AG723" s="170"/>
      <c r="AH723" s="170"/>
      <c r="AI723" s="170"/>
      <c r="AJ723" s="170"/>
      <c r="AK723" s="170"/>
      <c r="AL723" s="170"/>
      <c r="AM723" s="170"/>
      <c r="AN723" s="170"/>
      <c r="AO723" s="170"/>
      <c r="AP723" s="170"/>
      <c r="AQ723" s="170"/>
      <c r="AR723" s="170"/>
      <c r="AS723" s="173"/>
    </row>
    <row r="724" spans="2:45" ht="18.75" customHeight="1">
      <c r="B724" s="169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  <c r="AE724" s="170"/>
      <c r="AF724" s="170"/>
      <c r="AG724" s="170"/>
      <c r="AH724" s="170"/>
      <c r="AI724" s="170"/>
      <c r="AJ724" s="170"/>
      <c r="AK724" s="170"/>
      <c r="AL724" s="170"/>
      <c r="AM724" s="170"/>
      <c r="AN724" s="170"/>
      <c r="AO724" s="170"/>
      <c r="AP724" s="170"/>
      <c r="AQ724" s="170"/>
      <c r="AR724" s="170"/>
      <c r="AS724" s="173"/>
    </row>
    <row r="725" spans="2:45" ht="18.75" customHeight="1">
      <c r="B725" s="169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  <c r="AE725" s="170"/>
      <c r="AF725" s="170"/>
      <c r="AG725" s="170"/>
      <c r="AH725" s="170"/>
      <c r="AI725" s="170"/>
      <c r="AJ725" s="170"/>
      <c r="AK725" s="170"/>
      <c r="AL725" s="170"/>
      <c r="AM725" s="170"/>
      <c r="AN725" s="170"/>
      <c r="AO725" s="170"/>
      <c r="AP725" s="170"/>
      <c r="AQ725" s="170"/>
      <c r="AR725" s="170"/>
      <c r="AS725" s="173"/>
    </row>
    <row r="726" spans="2:45" ht="18.75" customHeight="1">
      <c r="B726" s="169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  <c r="AE726" s="170"/>
      <c r="AF726" s="170"/>
      <c r="AG726" s="170"/>
      <c r="AH726" s="170"/>
      <c r="AI726" s="170"/>
      <c r="AJ726" s="170"/>
      <c r="AK726" s="170"/>
      <c r="AL726" s="170"/>
      <c r="AM726" s="170"/>
      <c r="AN726" s="170"/>
      <c r="AO726" s="170"/>
      <c r="AP726" s="170"/>
      <c r="AQ726" s="170"/>
      <c r="AR726" s="170"/>
      <c r="AS726" s="173"/>
    </row>
    <row r="727" spans="2:45" ht="18.75" customHeight="1">
      <c r="B727" s="169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  <c r="AE727" s="170"/>
      <c r="AF727" s="170"/>
      <c r="AG727" s="170"/>
      <c r="AH727" s="170"/>
      <c r="AI727" s="170"/>
      <c r="AJ727" s="170"/>
      <c r="AK727" s="170"/>
      <c r="AL727" s="170"/>
      <c r="AM727" s="170"/>
      <c r="AN727" s="170"/>
      <c r="AO727" s="170"/>
      <c r="AP727" s="170"/>
      <c r="AQ727" s="170"/>
      <c r="AR727" s="170"/>
      <c r="AS727" s="173"/>
    </row>
    <row r="728" spans="2:45" ht="18.75" customHeight="1">
      <c r="B728" s="169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  <c r="AE728" s="170"/>
      <c r="AF728" s="170"/>
      <c r="AG728" s="170"/>
      <c r="AH728" s="170"/>
      <c r="AI728" s="170"/>
      <c r="AJ728" s="170"/>
      <c r="AK728" s="170"/>
      <c r="AL728" s="170"/>
      <c r="AM728" s="170"/>
      <c r="AN728" s="170"/>
      <c r="AO728" s="170"/>
      <c r="AP728" s="170"/>
      <c r="AQ728" s="170"/>
      <c r="AR728" s="170"/>
      <c r="AS728" s="173"/>
    </row>
    <row r="729" spans="2:45" ht="18.75" customHeight="1">
      <c r="B729" s="169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  <c r="AE729" s="170"/>
      <c r="AF729" s="170"/>
      <c r="AG729" s="170"/>
      <c r="AH729" s="170"/>
      <c r="AI729" s="170"/>
      <c r="AJ729" s="170"/>
      <c r="AK729" s="170"/>
      <c r="AL729" s="170"/>
      <c r="AM729" s="170"/>
      <c r="AN729" s="170"/>
      <c r="AO729" s="170"/>
      <c r="AP729" s="170"/>
      <c r="AQ729" s="170"/>
      <c r="AR729" s="170"/>
      <c r="AS729" s="173"/>
    </row>
    <row r="730" spans="2:45" ht="18.75" customHeight="1">
      <c r="B730" s="169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  <c r="AE730" s="170"/>
      <c r="AF730" s="170"/>
      <c r="AG730" s="170"/>
      <c r="AH730" s="170"/>
      <c r="AI730" s="170"/>
      <c r="AJ730" s="170"/>
      <c r="AK730" s="170"/>
      <c r="AL730" s="170"/>
      <c r="AM730" s="170"/>
      <c r="AN730" s="170"/>
      <c r="AO730" s="170"/>
      <c r="AP730" s="170"/>
      <c r="AQ730" s="170"/>
      <c r="AR730" s="170"/>
      <c r="AS730" s="173"/>
    </row>
    <row r="731" spans="2:45" ht="18.75" customHeight="1">
      <c r="B731" s="169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  <c r="AE731" s="170"/>
      <c r="AF731" s="170"/>
      <c r="AG731" s="170"/>
      <c r="AH731" s="170"/>
      <c r="AI731" s="170"/>
      <c r="AJ731" s="170"/>
      <c r="AK731" s="170"/>
      <c r="AL731" s="170"/>
      <c r="AM731" s="170"/>
      <c r="AN731" s="170"/>
      <c r="AO731" s="170"/>
      <c r="AP731" s="170"/>
      <c r="AQ731" s="170"/>
      <c r="AR731" s="170"/>
      <c r="AS731" s="173"/>
    </row>
    <row r="732" spans="2:45" ht="18.75" customHeight="1">
      <c r="B732" s="169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  <c r="AE732" s="170"/>
      <c r="AF732" s="170"/>
      <c r="AG732" s="170"/>
      <c r="AH732" s="170"/>
      <c r="AI732" s="170"/>
      <c r="AJ732" s="170"/>
      <c r="AK732" s="170"/>
      <c r="AL732" s="170"/>
      <c r="AM732" s="170"/>
      <c r="AN732" s="170"/>
      <c r="AO732" s="170"/>
      <c r="AP732" s="170"/>
      <c r="AQ732" s="170"/>
      <c r="AR732" s="170"/>
      <c r="AS732" s="173"/>
    </row>
    <row r="733" spans="2:45" ht="18.75" customHeight="1">
      <c r="B733" s="169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  <c r="AE733" s="170"/>
      <c r="AF733" s="170"/>
      <c r="AG733" s="170"/>
      <c r="AH733" s="170"/>
      <c r="AI733" s="170"/>
      <c r="AJ733" s="170"/>
      <c r="AK733" s="170"/>
      <c r="AL733" s="170"/>
      <c r="AM733" s="170"/>
      <c r="AN733" s="170"/>
      <c r="AO733" s="170"/>
      <c r="AP733" s="170"/>
      <c r="AQ733" s="170"/>
      <c r="AR733" s="170"/>
      <c r="AS733" s="173"/>
    </row>
    <row r="734" spans="2:45" ht="18.75" customHeight="1">
      <c r="B734" s="169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  <c r="AE734" s="170"/>
      <c r="AF734" s="170"/>
      <c r="AG734" s="170"/>
      <c r="AH734" s="170"/>
      <c r="AI734" s="170"/>
      <c r="AJ734" s="170"/>
      <c r="AK734" s="170"/>
      <c r="AL734" s="170"/>
      <c r="AM734" s="170"/>
      <c r="AN734" s="170"/>
      <c r="AO734" s="170"/>
      <c r="AP734" s="170"/>
      <c r="AQ734" s="170"/>
      <c r="AR734" s="170"/>
      <c r="AS734" s="173"/>
    </row>
    <row r="735" spans="2:45" ht="18.75" customHeight="1">
      <c r="B735" s="169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  <c r="AE735" s="170"/>
      <c r="AF735" s="170"/>
      <c r="AG735" s="170"/>
      <c r="AH735" s="170"/>
      <c r="AI735" s="170"/>
      <c r="AJ735" s="170"/>
      <c r="AK735" s="170"/>
      <c r="AL735" s="170"/>
      <c r="AM735" s="170"/>
      <c r="AN735" s="170"/>
      <c r="AO735" s="170"/>
      <c r="AP735" s="170"/>
      <c r="AQ735" s="170"/>
      <c r="AR735" s="170"/>
      <c r="AS735" s="173"/>
    </row>
    <row r="736" spans="2:45" ht="18.75" customHeight="1">
      <c r="B736" s="169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  <c r="AE736" s="170"/>
      <c r="AF736" s="170"/>
      <c r="AG736" s="170"/>
      <c r="AH736" s="170"/>
      <c r="AI736" s="170"/>
      <c r="AJ736" s="170"/>
      <c r="AK736" s="170"/>
      <c r="AL736" s="170"/>
      <c r="AM736" s="170"/>
      <c r="AN736" s="170"/>
      <c r="AO736" s="170"/>
      <c r="AP736" s="170"/>
      <c r="AQ736" s="170"/>
      <c r="AR736" s="170"/>
      <c r="AS736" s="173"/>
    </row>
    <row r="737" spans="2:45" ht="18.75" customHeight="1">
      <c r="B737" s="169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  <c r="AE737" s="170"/>
      <c r="AF737" s="170"/>
      <c r="AG737" s="170"/>
      <c r="AH737" s="170"/>
      <c r="AI737" s="170"/>
      <c r="AJ737" s="170"/>
      <c r="AK737" s="170"/>
      <c r="AL737" s="170"/>
      <c r="AM737" s="170"/>
      <c r="AN737" s="170"/>
      <c r="AO737" s="170"/>
      <c r="AP737" s="170"/>
      <c r="AQ737" s="170"/>
      <c r="AR737" s="170"/>
      <c r="AS737" s="173"/>
    </row>
    <row r="738" spans="2:45" ht="18.75" customHeight="1">
      <c r="B738" s="169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  <c r="AE738" s="170"/>
      <c r="AF738" s="170"/>
      <c r="AG738" s="170"/>
      <c r="AH738" s="170"/>
      <c r="AI738" s="170"/>
      <c r="AJ738" s="170"/>
      <c r="AK738" s="170"/>
      <c r="AL738" s="170"/>
      <c r="AM738" s="170"/>
      <c r="AN738" s="170"/>
      <c r="AO738" s="170"/>
      <c r="AP738" s="170"/>
      <c r="AQ738" s="170"/>
      <c r="AR738" s="170"/>
      <c r="AS738" s="173"/>
    </row>
    <row r="739" spans="2:45" ht="18.75" customHeight="1">
      <c r="B739" s="169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  <c r="AA739" s="170"/>
      <c r="AB739" s="170"/>
      <c r="AC739" s="170"/>
      <c r="AD739" s="170"/>
      <c r="AE739" s="170"/>
      <c r="AF739" s="170"/>
      <c r="AG739" s="170"/>
      <c r="AH739" s="170"/>
      <c r="AI739" s="170"/>
      <c r="AJ739" s="170"/>
      <c r="AK739" s="170"/>
      <c r="AL739" s="170"/>
      <c r="AM739" s="170"/>
      <c r="AN739" s="170"/>
      <c r="AO739" s="170"/>
      <c r="AP739" s="170"/>
      <c r="AQ739" s="170"/>
      <c r="AR739" s="170"/>
      <c r="AS739" s="173"/>
    </row>
    <row r="740" spans="2:45" ht="18.75" customHeight="1">
      <c r="B740" s="169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  <c r="AE740" s="170"/>
      <c r="AF740" s="170"/>
      <c r="AG740" s="170"/>
      <c r="AH740" s="170"/>
      <c r="AI740" s="170"/>
      <c r="AJ740" s="170"/>
      <c r="AK740" s="170"/>
      <c r="AL740" s="170"/>
      <c r="AM740" s="170"/>
      <c r="AN740" s="170"/>
      <c r="AO740" s="170"/>
      <c r="AP740" s="170"/>
      <c r="AQ740" s="170"/>
      <c r="AR740" s="170"/>
      <c r="AS740" s="173"/>
    </row>
    <row r="741" spans="2:45" ht="18.75" customHeight="1">
      <c r="B741" s="169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  <c r="AE741" s="170"/>
      <c r="AF741" s="170"/>
      <c r="AG741" s="170"/>
      <c r="AH741" s="170"/>
      <c r="AI741" s="170"/>
      <c r="AJ741" s="170"/>
      <c r="AK741" s="170"/>
      <c r="AL741" s="170"/>
      <c r="AM741" s="170"/>
      <c r="AN741" s="170"/>
      <c r="AO741" s="170"/>
      <c r="AP741" s="170"/>
      <c r="AQ741" s="170"/>
      <c r="AR741" s="170"/>
      <c r="AS741" s="173"/>
    </row>
    <row r="742" spans="2:45" ht="18.75" customHeight="1">
      <c r="B742" s="169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  <c r="AE742" s="170"/>
      <c r="AF742" s="170"/>
      <c r="AG742" s="170"/>
      <c r="AH742" s="170"/>
      <c r="AI742" s="170"/>
      <c r="AJ742" s="170"/>
      <c r="AK742" s="170"/>
      <c r="AL742" s="170"/>
      <c r="AM742" s="170"/>
      <c r="AN742" s="170"/>
      <c r="AO742" s="170"/>
      <c r="AP742" s="170"/>
      <c r="AQ742" s="170"/>
      <c r="AR742" s="170"/>
      <c r="AS742" s="173"/>
    </row>
    <row r="743" spans="2:45" ht="18.75" customHeight="1">
      <c r="B743" s="169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  <c r="AE743" s="170"/>
      <c r="AF743" s="170"/>
      <c r="AG743" s="170"/>
      <c r="AH743" s="170"/>
      <c r="AI743" s="170"/>
      <c r="AJ743" s="170"/>
      <c r="AK743" s="170"/>
      <c r="AL743" s="170"/>
      <c r="AM743" s="170"/>
      <c r="AN743" s="170"/>
      <c r="AO743" s="170"/>
      <c r="AP743" s="170"/>
      <c r="AQ743" s="170"/>
      <c r="AR743" s="170"/>
      <c r="AS743" s="173"/>
    </row>
    <row r="744" spans="2:45" ht="18.75" customHeight="1">
      <c r="B744" s="169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  <c r="AE744" s="170"/>
      <c r="AF744" s="170"/>
      <c r="AG744" s="170"/>
      <c r="AH744" s="170"/>
      <c r="AI744" s="170"/>
      <c r="AJ744" s="170"/>
      <c r="AK744" s="170"/>
      <c r="AL744" s="170"/>
      <c r="AM744" s="170"/>
      <c r="AN744" s="170"/>
      <c r="AO744" s="170"/>
      <c r="AP744" s="170"/>
      <c r="AQ744" s="170"/>
      <c r="AR744" s="170"/>
      <c r="AS744" s="173"/>
    </row>
    <row r="745" spans="2:45" ht="18.75" customHeight="1">
      <c r="B745" s="169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  <c r="AE745" s="170"/>
      <c r="AF745" s="170"/>
      <c r="AG745" s="170"/>
      <c r="AH745" s="170"/>
      <c r="AI745" s="170"/>
      <c r="AJ745" s="170"/>
      <c r="AK745" s="170"/>
      <c r="AL745" s="170"/>
      <c r="AM745" s="170"/>
      <c r="AN745" s="170"/>
      <c r="AO745" s="170"/>
      <c r="AP745" s="170"/>
      <c r="AQ745" s="170"/>
      <c r="AR745" s="170"/>
      <c r="AS745" s="173"/>
    </row>
    <row r="746" spans="2:45" ht="18.75" customHeight="1">
      <c r="B746" s="169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  <c r="AE746" s="170"/>
      <c r="AF746" s="170"/>
      <c r="AG746" s="170"/>
      <c r="AH746" s="170"/>
      <c r="AI746" s="170"/>
      <c r="AJ746" s="170"/>
      <c r="AK746" s="170"/>
      <c r="AL746" s="170"/>
      <c r="AM746" s="170"/>
      <c r="AN746" s="170"/>
      <c r="AO746" s="170"/>
      <c r="AP746" s="170"/>
      <c r="AQ746" s="170"/>
      <c r="AR746" s="170"/>
      <c r="AS746" s="173"/>
    </row>
    <row r="747" spans="2:45" ht="18.75" customHeight="1">
      <c r="B747" s="169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  <c r="AE747" s="170"/>
      <c r="AF747" s="170"/>
      <c r="AG747" s="170"/>
      <c r="AH747" s="170"/>
      <c r="AI747" s="170"/>
      <c r="AJ747" s="170"/>
      <c r="AK747" s="170"/>
      <c r="AL747" s="170"/>
      <c r="AM747" s="170"/>
      <c r="AN747" s="170"/>
      <c r="AO747" s="170"/>
      <c r="AP747" s="170"/>
      <c r="AQ747" s="170"/>
      <c r="AR747" s="170"/>
      <c r="AS747" s="173"/>
    </row>
    <row r="748" spans="2:45" ht="18.75" customHeight="1">
      <c r="B748" s="169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  <c r="AE748" s="170"/>
      <c r="AF748" s="170"/>
      <c r="AG748" s="170"/>
      <c r="AH748" s="170"/>
      <c r="AI748" s="170"/>
      <c r="AJ748" s="170"/>
      <c r="AK748" s="170"/>
      <c r="AL748" s="170"/>
      <c r="AM748" s="170"/>
      <c r="AN748" s="170"/>
      <c r="AO748" s="170"/>
      <c r="AP748" s="170"/>
      <c r="AQ748" s="170"/>
      <c r="AR748" s="170"/>
      <c r="AS748" s="173"/>
    </row>
    <row r="749" spans="2:45" ht="18.75" customHeight="1">
      <c r="B749" s="169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  <c r="AE749" s="170"/>
      <c r="AF749" s="170"/>
      <c r="AG749" s="170"/>
      <c r="AH749" s="170"/>
      <c r="AI749" s="170"/>
      <c r="AJ749" s="170"/>
      <c r="AK749" s="170"/>
      <c r="AL749" s="170"/>
      <c r="AM749" s="170"/>
      <c r="AN749" s="170"/>
      <c r="AO749" s="170"/>
      <c r="AP749" s="170"/>
      <c r="AQ749" s="170"/>
      <c r="AR749" s="170"/>
      <c r="AS749" s="173"/>
    </row>
    <row r="750" spans="2:45" ht="18.75" customHeight="1">
      <c r="B750" s="169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  <c r="AE750" s="170"/>
      <c r="AF750" s="170"/>
      <c r="AG750" s="170"/>
      <c r="AH750" s="170"/>
      <c r="AI750" s="170"/>
      <c r="AJ750" s="170"/>
      <c r="AK750" s="170"/>
      <c r="AL750" s="170"/>
      <c r="AM750" s="170"/>
      <c r="AN750" s="170"/>
      <c r="AO750" s="170"/>
      <c r="AP750" s="170"/>
      <c r="AQ750" s="170"/>
      <c r="AR750" s="170"/>
      <c r="AS750" s="173"/>
    </row>
    <row r="751" spans="2:45" ht="18.75" customHeight="1">
      <c r="B751" s="169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  <c r="AE751" s="170"/>
      <c r="AF751" s="170"/>
      <c r="AG751" s="170"/>
      <c r="AH751" s="170"/>
      <c r="AI751" s="170"/>
      <c r="AJ751" s="170"/>
      <c r="AK751" s="170"/>
      <c r="AL751" s="170"/>
      <c r="AM751" s="170"/>
      <c r="AN751" s="170"/>
      <c r="AO751" s="170"/>
      <c r="AP751" s="170"/>
      <c r="AQ751" s="170"/>
      <c r="AR751" s="170"/>
      <c r="AS751" s="173"/>
    </row>
    <row r="752" spans="2:45" ht="18.75" customHeight="1">
      <c r="B752" s="169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  <c r="AE752" s="170"/>
      <c r="AF752" s="170"/>
      <c r="AG752" s="170"/>
      <c r="AH752" s="170"/>
      <c r="AI752" s="170"/>
      <c r="AJ752" s="170"/>
      <c r="AK752" s="170"/>
      <c r="AL752" s="170"/>
      <c r="AM752" s="170"/>
      <c r="AN752" s="170"/>
      <c r="AO752" s="170"/>
      <c r="AP752" s="170"/>
      <c r="AQ752" s="170"/>
      <c r="AR752" s="170"/>
      <c r="AS752" s="173"/>
    </row>
    <row r="753" spans="2:45" ht="18.75" customHeight="1">
      <c r="B753" s="169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  <c r="AE753" s="170"/>
      <c r="AF753" s="170"/>
      <c r="AG753" s="170"/>
      <c r="AH753" s="170"/>
      <c r="AI753" s="170"/>
      <c r="AJ753" s="170"/>
      <c r="AK753" s="170"/>
      <c r="AL753" s="170"/>
      <c r="AM753" s="170"/>
      <c r="AN753" s="170"/>
      <c r="AO753" s="170"/>
      <c r="AP753" s="170"/>
      <c r="AQ753" s="170"/>
      <c r="AR753" s="170"/>
      <c r="AS753" s="173"/>
    </row>
    <row r="754" spans="2:45" ht="18.75" customHeight="1">
      <c r="B754" s="169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  <c r="AE754" s="170"/>
      <c r="AF754" s="170"/>
      <c r="AG754" s="170"/>
      <c r="AH754" s="170"/>
      <c r="AI754" s="170"/>
      <c r="AJ754" s="170"/>
      <c r="AK754" s="170"/>
      <c r="AL754" s="170"/>
      <c r="AM754" s="170"/>
      <c r="AN754" s="170"/>
      <c r="AO754" s="170"/>
      <c r="AP754" s="170"/>
      <c r="AQ754" s="170"/>
      <c r="AR754" s="170"/>
      <c r="AS754" s="173"/>
    </row>
    <row r="755" spans="2:45" ht="18.75" customHeight="1">
      <c r="B755" s="169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  <c r="AE755" s="170"/>
      <c r="AF755" s="170"/>
      <c r="AG755" s="170"/>
      <c r="AH755" s="170"/>
      <c r="AI755" s="170"/>
      <c r="AJ755" s="170"/>
      <c r="AK755" s="170"/>
      <c r="AL755" s="170"/>
      <c r="AM755" s="170"/>
      <c r="AN755" s="170"/>
      <c r="AO755" s="170"/>
      <c r="AP755" s="170"/>
      <c r="AQ755" s="170"/>
      <c r="AR755" s="170"/>
      <c r="AS755" s="173"/>
    </row>
    <row r="756" spans="2:45" ht="18.75" customHeight="1">
      <c r="B756" s="169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  <c r="AE756" s="170"/>
      <c r="AF756" s="170"/>
      <c r="AG756" s="170"/>
      <c r="AH756" s="170"/>
      <c r="AI756" s="170"/>
      <c r="AJ756" s="170"/>
      <c r="AK756" s="170"/>
      <c r="AL756" s="170"/>
      <c r="AM756" s="170"/>
      <c r="AN756" s="170"/>
      <c r="AO756" s="170"/>
      <c r="AP756" s="170"/>
      <c r="AQ756" s="170"/>
      <c r="AR756" s="170"/>
      <c r="AS756" s="173"/>
    </row>
    <row r="757" spans="2:45" ht="18.75" customHeight="1">
      <c r="B757" s="169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  <c r="AE757" s="170"/>
      <c r="AF757" s="170"/>
      <c r="AG757" s="170"/>
      <c r="AH757" s="170"/>
      <c r="AI757" s="170"/>
      <c r="AJ757" s="170"/>
      <c r="AK757" s="170"/>
      <c r="AL757" s="170"/>
      <c r="AM757" s="170"/>
      <c r="AN757" s="170"/>
      <c r="AO757" s="170"/>
      <c r="AP757" s="170"/>
      <c r="AQ757" s="170"/>
      <c r="AR757" s="170"/>
      <c r="AS757" s="173"/>
    </row>
    <row r="758" spans="2:45" ht="18.75" customHeight="1">
      <c r="B758" s="169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  <c r="AE758" s="170"/>
      <c r="AF758" s="170"/>
      <c r="AG758" s="170"/>
      <c r="AH758" s="170"/>
      <c r="AI758" s="170"/>
      <c r="AJ758" s="170"/>
      <c r="AK758" s="170"/>
      <c r="AL758" s="170"/>
      <c r="AM758" s="170"/>
      <c r="AN758" s="170"/>
      <c r="AO758" s="170"/>
      <c r="AP758" s="170"/>
      <c r="AQ758" s="170"/>
      <c r="AR758" s="170"/>
      <c r="AS758" s="173"/>
    </row>
    <row r="759" spans="2:45" ht="18.75" customHeight="1">
      <c r="B759" s="169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  <c r="AE759" s="170"/>
      <c r="AF759" s="170"/>
      <c r="AG759" s="170"/>
      <c r="AH759" s="170"/>
      <c r="AI759" s="170"/>
      <c r="AJ759" s="170"/>
      <c r="AK759" s="170"/>
      <c r="AL759" s="170"/>
      <c r="AM759" s="170"/>
      <c r="AN759" s="170"/>
      <c r="AO759" s="170"/>
      <c r="AP759" s="170"/>
      <c r="AQ759" s="170"/>
      <c r="AR759" s="170"/>
      <c r="AS759" s="173"/>
    </row>
    <row r="760" spans="2:45" ht="18.75" customHeight="1">
      <c r="B760" s="169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  <c r="AE760" s="170"/>
      <c r="AF760" s="170"/>
      <c r="AG760" s="170"/>
      <c r="AH760" s="170"/>
      <c r="AI760" s="170"/>
      <c r="AJ760" s="170"/>
      <c r="AK760" s="170"/>
      <c r="AL760" s="170"/>
      <c r="AM760" s="170"/>
      <c r="AN760" s="170"/>
      <c r="AO760" s="170"/>
      <c r="AP760" s="170"/>
      <c r="AQ760" s="170"/>
      <c r="AR760" s="170"/>
      <c r="AS760" s="173"/>
    </row>
    <row r="761" spans="2:45" ht="18.75" customHeight="1">
      <c r="B761" s="169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  <c r="AE761" s="170"/>
      <c r="AF761" s="170"/>
      <c r="AG761" s="170"/>
      <c r="AH761" s="170"/>
      <c r="AI761" s="170"/>
      <c r="AJ761" s="170"/>
      <c r="AK761" s="170"/>
      <c r="AL761" s="170"/>
      <c r="AM761" s="170"/>
      <c r="AN761" s="170"/>
      <c r="AO761" s="170"/>
      <c r="AP761" s="170"/>
      <c r="AQ761" s="170"/>
      <c r="AR761" s="170"/>
      <c r="AS761" s="173"/>
    </row>
    <row r="762" spans="2:45" ht="18.75" customHeight="1">
      <c r="B762" s="169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  <c r="AE762" s="170"/>
      <c r="AF762" s="170"/>
      <c r="AG762" s="170"/>
      <c r="AH762" s="170"/>
      <c r="AI762" s="170"/>
      <c r="AJ762" s="170"/>
      <c r="AK762" s="170"/>
      <c r="AL762" s="170"/>
      <c r="AM762" s="170"/>
      <c r="AN762" s="170"/>
      <c r="AO762" s="170"/>
      <c r="AP762" s="170"/>
      <c r="AQ762" s="170"/>
      <c r="AR762" s="170"/>
      <c r="AS762" s="173"/>
    </row>
    <row r="763" spans="2:45" ht="18.75" customHeight="1">
      <c r="B763" s="169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  <c r="AE763" s="170"/>
      <c r="AF763" s="170"/>
      <c r="AG763" s="170"/>
      <c r="AH763" s="170"/>
      <c r="AI763" s="170"/>
      <c r="AJ763" s="170"/>
      <c r="AK763" s="170"/>
      <c r="AL763" s="170"/>
      <c r="AM763" s="170"/>
      <c r="AN763" s="170"/>
      <c r="AO763" s="170"/>
      <c r="AP763" s="170"/>
      <c r="AQ763" s="170"/>
      <c r="AR763" s="170"/>
      <c r="AS763" s="173"/>
    </row>
    <row r="764" spans="2:45" ht="18.75" customHeight="1">
      <c r="B764" s="169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  <c r="AE764" s="170"/>
      <c r="AF764" s="170"/>
      <c r="AG764" s="170"/>
      <c r="AH764" s="170"/>
      <c r="AI764" s="170"/>
      <c r="AJ764" s="170"/>
      <c r="AK764" s="170"/>
      <c r="AL764" s="170"/>
      <c r="AM764" s="170"/>
      <c r="AN764" s="170"/>
      <c r="AO764" s="170"/>
      <c r="AP764" s="170"/>
      <c r="AQ764" s="170"/>
      <c r="AR764" s="170"/>
      <c r="AS764" s="173"/>
    </row>
    <row r="765" spans="2:45" ht="18.75" customHeight="1">
      <c r="B765" s="169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  <c r="AE765" s="170"/>
      <c r="AF765" s="170"/>
      <c r="AG765" s="170"/>
      <c r="AH765" s="170"/>
      <c r="AI765" s="170"/>
      <c r="AJ765" s="170"/>
      <c r="AK765" s="170"/>
      <c r="AL765" s="170"/>
      <c r="AM765" s="170"/>
      <c r="AN765" s="170"/>
      <c r="AO765" s="170"/>
      <c r="AP765" s="170"/>
      <c r="AQ765" s="170"/>
      <c r="AR765" s="170"/>
      <c r="AS765" s="173"/>
    </row>
    <row r="766" spans="2:45" ht="18.75" customHeight="1">
      <c r="B766" s="169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  <c r="AE766" s="170"/>
      <c r="AF766" s="170"/>
      <c r="AG766" s="170"/>
      <c r="AH766" s="170"/>
      <c r="AI766" s="170"/>
      <c r="AJ766" s="170"/>
      <c r="AK766" s="170"/>
      <c r="AL766" s="170"/>
      <c r="AM766" s="170"/>
      <c r="AN766" s="170"/>
      <c r="AO766" s="170"/>
      <c r="AP766" s="170"/>
      <c r="AQ766" s="170"/>
      <c r="AR766" s="170"/>
      <c r="AS766" s="173"/>
    </row>
    <row r="767" spans="2:45" ht="18.75" customHeight="1">
      <c r="B767" s="169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  <c r="AE767" s="170"/>
      <c r="AF767" s="170"/>
      <c r="AG767" s="170"/>
      <c r="AH767" s="170"/>
      <c r="AI767" s="170"/>
      <c r="AJ767" s="170"/>
      <c r="AK767" s="170"/>
      <c r="AL767" s="170"/>
      <c r="AM767" s="170"/>
      <c r="AN767" s="170"/>
      <c r="AO767" s="170"/>
      <c r="AP767" s="170"/>
      <c r="AQ767" s="170"/>
      <c r="AR767" s="170"/>
      <c r="AS767" s="173"/>
    </row>
    <row r="768" spans="2:45" ht="18.75" customHeight="1">
      <c r="B768" s="169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  <c r="AE768" s="170"/>
      <c r="AF768" s="170"/>
      <c r="AG768" s="170"/>
      <c r="AH768" s="170"/>
      <c r="AI768" s="170"/>
      <c r="AJ768" s="170"/>
      <c r="AK768" s="170"/>
      <c r="AL768" s="170"/>
      <c r="AM768" s="170"/>
      <c r="AN768" s="170"/>
      <c r="AO768" s="170"/>
      <c r="AP768" s="170"/>
      <c r="AQ768" s="170"/>
      <c r="AR768" s="170"/>
      <c r="AS768" s="173"/>
    </row>
    <row r="769" spans="2:45" ht="18.75" customHeight="1">
      <c r="B769" s="169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  <c r="AE769" s="170"/>
      <c r="AF769" s="170"/>
      <c r="AG769" s="170"/>
      <c r="AH769" s="170"/>
      <c r="AI769" s="170"/>
      <c r="AJ769" s="170"/>
      <c r="AK769" s="170"/>
      <c r="AL769" s="170"/>
      <c r="AM769" s="170"/>
      <c r="AN769" s="170"/>
      <c r="AO769" s="170"/>
      <c r="AP769" s="170"/>
      <c r="AQ769" s="170"/>
      <c r="AR769" s="170"/>
      <c r="AS769" s="173"/>
    </row>
    <row r="770" spans="2:45" ht="18.75" customHeight="1">
      <c r="B770" s="169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  <c r="AE770" s="170"/>
      <c r="AF770" s="170"/>
      <c r="AG770" s="170"/>
      <c r="AH770" s="170"/>
      <c r="AI770" s="170"/>
      <c r="AJ770" s="170"/>
      <c r="AK770" s="170"/>
      <c r="AL770" s="170"/>
      <c r="AM770" s="170"/>
      <c r="AN770" s="170"/>
      <c r="AO770" s="170"/>
      <c r="AP770" s="170"/>
      <c r="AQ770" s="170"/>
      <c r="AR770" s="170"/>
      <c r="AS770" s="173"/>
    </row>
    <row r="771" spans="2:45" ht="18.75" customHeight="1">
      <c r="B771" s="169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  <c r="AE771" s="170"/>
      <c r="AF771" s="170"/>
      <c r="AG771" s="170"/>
      <c r="AH771" s="170"/>
      <c r="AI771" s="170"/>
      <c r="AJ771" s="170"/>
      <c r="AK771" s="170"/>
      <c r="AL771" s="170"/>
      <c r="AM771" s="170"/>
      <c r="AN771" s="170"/>
      <c r="AO771" s="170"/>
      <c r="AP771" s="170"/>
      <c r="AQ771" s="170"/>
      <c r="AR771" s="170"/>
      <c r="AS771" s="173"/>
    </row>
    <row r="772" spans="2:45" ht="18.75" customHeight="1">
      <c r="B772" s="169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  <c r="AE772" s="170"/>
      <c r="AF772" s="170"/>
      <c r="AG772" s="170"/>
      <c r="AH772" s="170"/>
      <c r="AI772" s="170"/>
      <c r="AJ772" s="170"/>
      <c r="AK772" s="170"/>
      <c r="AL772" s="170"/>
      <c r="AM772" s="170"/>
      <c r="AN772" s="170"/>
      <c r="AO772" s="170"/>
      <c r="AP772" s="170"/>
      <c r="AQ772" s="170"/>
      <c r="AR772" s="170"/>
      <c r="AS772" s="173"/>
    </row>
    <row r="773" spans="2:45" ht="18.75" customHeight="1">
      <c r="B773" s="169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  <c r="AE773" s="170"/>
      <c r="AF773" s="170"/>
      <c r="AG773" s="170"/>
      <c r="AH773" s="170"/>
      <c r="AI773" s="170"/>
      <c r="AJ773" s="170"/>
      <c r="AK773" s="170"/>
      <c r="AL773" s="170"/>
      <c r="AM773" s="170"/>
      <c r="AN773" s="170"/>
      <c r="AO773" s="170"/>
      <c r="AP773" s="170"/>
      <c r="AQ773" s="170"/>
      <c r="AR773" s="170"/>
      <c r="AS773" s="173"/>
    </row>
    <row r="774" spans="2:45" ht="18.75" customHeight="1">
      <c r="B774" s="169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  <c r="AE774" s="170"/>
      <c r="AF774" s="170"/>
      <c r="AG774" s="170"/>
      <c r="AH774" s="170"/>
      <c r="AI774" s="170"/>
      <c r="AJ774" s="170"/>
      <c r="AK774" s="170"/>
      <c r="AL774" s="170"/>
      <c r="AM774" s="170"/>
      <c r="AN774" s="170"/>
      <c r="AO774" s="170"/>
      <c r="AP774" s="170"/>
      <c r="AQ774" s="170"/>
      <c r="AR774" s="170"/>
      <c r="AS774" s="173"/>
    </row>
    <row r="775" spans="2:45" ht="18.75" customHeight="1">
      <c r="B775" s="169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  <c r="AE775" s="170"/>
      <c r="AF775" s="170"/>
      <c r="AG775" s="170"/>
      <c r="AH775" s="170"/>
      <c r="AI775" s="170"/>
      <c r="AJ775" s="170"/>
      <c r="AK775" s="170"/>
      <c r="AL775" s="170"/>
      <c r="AM775" s="170"/>
      <c r="AN775" s="170"/>
      <c r="AO775" s="170"/>
      <c r="AP775" s="170"/>
      <c r="AQ775" s="170"/>
      <c r="AR775" s="170"/>
      <c r="AS775" s="173"/>
    </row>
    <row r="776" spans="2:45" ht="18.75" customHeight="1">
      <c r="B776" s="169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  <c r="AE776" s="170"/>
      <c r="AF776" s="170"/>
      <c r="AG776" s="170"/>
      <c r="AH776" s="170"/>
      <c r="AI776" s="170"/>
      <c r="AJ776" s="170"/>
      <c r="AK776" s="170"/>
      <c r="AL776" s="170"/>
      <c r="AM776" s="170"/>
      <c r="AN776" s="170"/>
      <c r="AO776" s="170"/>
      <c r="AP776" s="170"/>
      <c r="AQ776" s="170"/>
      <c r="AR776" s="170"/>
      <c r="AS776" s="173"/>
    </row>
    <row r="777" spans="2:45" ht="18.75" customHeight="1">
      <c r="B777" s="169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  <c r="AE777" s="170"/>
      <c r="AF777" s="170"/>
      <c r="AG777" s="170"/>
      <c r="AH777" s="170"/>
      <c r="AI777" s="170"/>
      <c r="AJ777" s="170"/>
      <c r="AK777" s="170"/>
      <c r="AL777" s="170"/>
      <c r="AM777" s="170"/>
      <c r="AN777" s="170"/>
      <c r="AO777" s="170"/>
      <c r="AP777" s="170"/>
      <c r="AQ777" s="170"/>
      <c r="AR777" s="170"/>
      <c r="AS777" s="173"/>
    </row>
    <row r="778" spans="2:45" ht="18.75" customHeight="1">
      <c r="B778" s="169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  <c r="AE778" s="170"/>
      <c r="AF778" s="170"/>
      <c r="AG778" s="170"/>
      <c r="AH778" s="170"/>
      <c r="AI778" s="170"/>
      <c r="AJ778" s="170"/>
      <c r="AK778" s="170"/>
      <c r="AL778" s="170"/>
      <c r="AM778" s="170"/>
      <c r="AN778" s="170"/>
      <c r="AO778" s="170"/>
      <c r="AP778" s="170"/>
      <c r="AQ778" s="170"/>
      <c r="AR778" s="170"/>
      <c r="AS778" s="173"/>
    </row>
    <row r="779" spans="2:45" ht="18.75" customHeight="1">
      <c r="B779" s="169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  <c r="AE779" s="170"/>
      <c r="AF779" s="170"/>
      <c r="AG779" s="170"/>
      <c r="AH779" s="170"/>
      <c r="AI779" s="170"/>
      <c r="AJ779" s="170"/>
      <c r="AK779" s="170"/>
      <c r="AL779" s="170"/>
      <c r="AM779" s="170"/>
      <c r="AN779" s="170"/>
      <c r="AO779" s="170"/>
      <c r="AP779" s="170"/>
      <c r="AQ779" s="170"/>
      <c r="AR779" s="170"/>
      <c r="AS779" s="173"/>
    </row>
    <row r="780" spans="2:45" ht="18.75" customHeight="1">
      <c r="B780" s="169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  <c r="AE780" s="170"/>
      <c r="AF780" s="170"/>
      <c r="AG780" s="170"/>
      <c r="AH780" s="170"/>
      <c r="AI780" s="170"/>
      <c r="AJ780" s="170"/>
      <c r="AK780" s="170"/>
      <c r="AL780" s="170"/>
      <c r="AM780" s="170"/>
      <c r="AN780" s="170"/>
      <c r="AO780" s="170"/>
      <c r="AP780" s="170"/>
      <c r="AQ780" s="170"/>
      <c r="AR780" s="170"/>
      <c r="AS780" s="173"/>
    </row>
    <row r="781" spans="2:45" ht="18.75" customHeight="1">
      <c r="B781" s="169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  <c r="AE781" s="170"/>
      <c r="AF781" s="170"/>
      <c r="AG781" s="170"/>
      <c r="AH781" s="170"/>
      <c r="AI781" s="170"/>
      <c r="AJ781" s="170"/>
      <c r="AK781" s="170"/>
      <c r="AL781" s="170"/>
      <c r="AM781" s="170"/>
      <c r="AN781" s="170"/>
      <c r="AO781" s="170"/>
      <c r="AP781" s="170"/>
      <c r="AQ781" s="170"/>
      <c r="AR781" s="170"/>
      <c r="AS781" s="173"/>
    </row>
    <row r="782" spans="2:45" ht="18.75" customHeight="1">
      <c r="B782" s="169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  <c r="AE782" s="170"/>
      <c r="AF782" s="170"/>
      <c r="AG782" s="170"/>
      <c r="AH782" s="170"/>
      <c r="AI782" s="170"/>
      <c r="AJ782" s="170"/>
      <c r="AK782" s="170"/>
      <c r="AL782" s="170"/>
      <c r="AM782" s="170"/>
      <c r="AN782" s="170"/>
      <c r="AO782" s="170"/>
      <c r="AP782" s="170"/>
      <c r="AQ782" s="170"/>
      <c r="AR782" s="170"/>
      <c r="AS782" s="173"/>
    </row>
    <row r="783" spans="2:45" ht="18.75" customHeight="1">
      <c r="B783" s="169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  <c r="AE783" s="170"/>
      <c r="AF783" s="170"/>
      <c r="AG783" s="170"/>
      <c r="AH783" s="170"/>
      <c r="AI783" s="170"/>
      <c r="AJ783" s="170"/>
      <c r="AK783" s="170"/>
      <c r="AL783" s="170"/>
      <c r="AM783" s="170"/>
      <c r="AN783" s="170"/>
      <c r="AO783" s="170"/>
      <c r="AP783" s="170"/>
      <c r="AQ783" s="170"/>
      <c r="AR783" s="170"/>
      <c r="AS783" s="173"/>
    </row>
    <row r="784" spans="2:45" ht="18.75" customHeight="1">
      <c r="B784" s="169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  <c r="AE784" s="170"/>
      <c r="AF784" s="170"/>
      <c r="AG784" s="170"/>
      <c r="AH784" s="170"/>
      <c r="AI784" s="170"/>
      <c r="AJ784" s="170"/>
      <c r="AK784" s="170"/>
      <c r="AL784" s="170"/>
      <c r="AM784" s="170"/>
      <c r="AN784" s="170"/>
      <c r="AO784" s="170"/>
      <c r="AP784" s="170"/>
      <c r="AQ784" s="170"/>
      <c r="AR784" s="170"/>
      <c r="AS784" s="173"/>
    </row>
    <row r="785" spans="2:45" ht="18.75" customHeight="1">
      <c r="B785" s="169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  <c r="AE785" s="170"/>
      <c r="AF785" s="170"/>
      <c r="AG785" s="170"/>
      <c r="AH785" s="170"/>
      <c r="AI785" s="170"/>
      <c r="AJ785" s="170"/>
      <c r="AK785" s="170"/>
      <c r="AL785" s="170"/>
      <c r="AM785" s="170"/>
      <c r="AN785" s="170"/>
      <c r="AO785" s="170"/>
      <c r="AP785" s="170"/>
      <c r="AQ785" s="170"/>
      <c r="AR785" s="170"/>
      <c r="AS785" s="173"/>
    </row>
    <row r="786" spans="2:45" ht="18.75" customHeight="1">
      <c r="B786" s="169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  <c r="AE786" s="170"/>
      <c r="AF786" s="170"/>
      <c r="AG786" s="170"/>
      <c r="AH786" s="170"/>
      <c r="AI786" s="170"/>
      <c r="AJ786" s="170"/>
      <c r="AK786" s="170"/>
      <c r="AL786" s="170"/>
      <c r="AM786" s="170"/>
      <c r="AN786" s="170"/>
      <c r="AO786" s="170"/>
      <c r="AP786" s="170"/>
      <c r="AQ786" s="170"/>
      <c r="AR786" s="170"/>
      <c r="AS786" s="173"/>
    </row>
    <row r="787" spans="2:45" ht="18.75" customHeight="1">
      <c r="B787" s="169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  <c r="AE787" s="170"/>
      <c r="AF787" s="170"/>
      <c r="AG787" s="170"/>
      <c r="AH787" s="170"/>
      <c r="AI787" s="170"/>
      <c r="AJ787" s="170"/>
      <c r="AK787" s="170"/>
      <c r="AL787" s="170"/>
      <c r="AM787" s="170"/>
      <c r="AN787" s="170"/>
      <c r="AO787" s="170"/>
      <c r="AP787" s="170"/>
      <c r="AQ787" s="170"/>
      <c r="AR787" s="170"/>
      <c r="AS787" s="173"/>
    </row>
    <row r="788" spans="2:45" ht="18.75" customHeight="1">
      <c r="B788" s="169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  <c r="AE788" s="170"/>
      <c r="AF788" s="170"/>
      <c r="AG788" s="170"/>
      <c r="AH788" s="170"/>
      <c r="AI788" s="170"/>
      <c r="AJ788" s="170"/>
      <c r="AK788" s="170"/>
      <c r="AL788" s="170"/>
      <c r="AM788" s="170"/>
      <c r="AN788" s="170"/>
      <c r="AO788" s="170"/>
      <c r="AP788" s="170"/>
      <c r="AQ788" s="170"/>
      <c r="AR788" s="170"/>
      <c r="AS788" s="173"/>
    </row>
    <row r="789" spans="2:45" ht="18.75" customHeight="1">
      <c r="B789" s="169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  <c r="AE789" s="170"/>
      <c r="AF789" s="170"/>
      <c r="AG789" s="170"/>
      <c r="AH789" s="170"/>
      <c r="AI789" s="170"/>
      <c r="AJ789" s="170"/>
      <c r="AK789" s="170"/>
      <c r="AL789" s="170"/>
      <c r="AM789" s="170"/>
      <c r="AN789" s="170"/>
      <c r="AO789" s="170"/>
      <c r="AP789" s="170"/>
      <c r="AQ789" s="170"/>
      <c r="AR789" s="170"/>
      <c r="AS789" s="173"/>
    </row>
    <row r="790" spans="2:45" ht="18.75" customHeight="1">
      <c r="B790" s="169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  <c r="AE790" s="170"/>
      <c r="AF790" s="170"/>
      <c r="AG790" s="170"/>
      <c r="AH790" s="170"/>
      <c r="AI790" s="170"/>
      <c r="AJ790" s="170"/>
      <c r="AK790" s="170"/>
      <c r="AL790" s="170"/>
      <c r="AM790" s="170"/>
      <c r="AN790" s="170"/>
      <c r="AO790" s="170"/>
      <c r="AP790" s="170"/>
      <c r="AQ790" s="170"/>
      <c r="AR790" s="170"/>
      <c r="AS790" s="173"/>
    </row>
    <row r="791" spans="2:45" ht="18.75" customHeight="1">
      <c r="B791" s="169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  <c r="AE791" s="170"/>
      <c r="AF791" s="170"/>
      <c r="AG791" s="170"/>
      <c r="AH791" s="170"/>
      <c r="AI791" s="170"/>
      <c r="AJ791" s="170"/>
      <c r="AK791" s="170"/>
      <c r="AL791" s="170"/>
      <c r="AM791" s="170"/>
      <c r="AN791" s="170"/>
      <c r="AO791" s="170"/>
      <c r="AP791" s="170"/>
      <c r="AQ791" s="170"/>
      <c r="AR791" s="170"/>
      <c r="AS791" s="173"/>
    </row>
    <row r="792" spans="2:45" ht="18.75" customHeight="1">
      <c r="B792" s="169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  <c r="AE792" s="170"/>
      <c r="AF792" s="170"/>
      <c r="AG792" s="170"/>
      <c r="AH792" s="170"/>
      <c r="AI792" s="170"/>
      <c r="AJ792" s="170"/>
      <c r="AK792" s="170"/>
      <c r="AL792" s="170"/>
      <c r="AM792" s="170"/>
      <c r="AN792" s="170"/>
      <c r="AO792" s="170"/>
      <c r="AP792" s="170"/>
      <c r="AQ792" s="170"/>
      <c r="AR792" s="170"/>
      <c r="AS792" s="173"/>
    </row>
    <row r="793" spans="2:45" ht="18.75" customHeight="1">
      <c r="B793" s="169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  <c r="AE793" s="170"/>
      <c r="AF793" s="170"/>
      <c r="AG793" s="170"/>
      <c r="AH793" s="170"/>
      <c r="AI793" s="170"/>
      <c r="AJ793" s="170"/>
      <c r="AK793" s="170"/>
      <c r="AL793" s="170"/>
      <c r="AM793" s="170"/>
      <c r="AN793" s="170"/>
      <c r="AO793" s="170"/>
      <c r="AP793" s="170"/>
      <c r="AQ793" s="170"/>
      <c r="AR793" s="170"/>
      <c r="AS793" s="173"/>
    </row>
    <row r="794" spans="2:45" ht="18.75" customHeight="1">
      <c r="B794" s="169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  <c r="AE794" s="170"/>
      <c r="AF794" s="170"/>
      <c r="AG794" s="170"/>
      <c r="AH794" s="170"/>
      <c r="AI794" s="170"/>
      <c r="AJ794" s="170"/>
      <c r="AK794" s="170"/>
      <c r="AL794" s="170"/>
      <c r="AM794" s="170"/>
      <c r="AN794" s="170"/>
      <c r="AO794" s="170"/>
      <c r="AP794" s="170"/>
      <c r="AQ794" s="170"/>
      <c r="AR794" s="170"/>
      <c r="AS794" s="173"/>
    </row>
    <row r="795" spans="2:45" ht="18.75" customHeight="1">
      <c r="B795" s="169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  <c r="AE795" s="170"/>
      <c r="AF795" s="170"/>
      <c r="AG795" s="170"/>
      <c r="AH795" s="170"/>
      <c r="AI795" s="170"/>
      <c r="AJ795" s="170"/>
      <c r="AK795" s="170"/>
      <c r="AL795" s="170"/>
      <c r="AM795" s="170"/>
      <c r="AN795" s="170"/>
      <c r="AO795" s="170"/>
      <c r="AP795" s="170"/>
      <c r="AQ795" s="170"/>
      <c r="AR795" s="170"/>
      <c r="AS795" s="173"/>
    </row>
    <row r="796" spans="2:45" ht="18.75" customHeight="1">
      <c r="B796" s="169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  <c r="AE796" s="170"/>
      <c r="AF796" s="170"/>
      <c r="AG796" s="170"/>
      <c r="AH796" s="170"/>
      <c r="AI796" s="170"/>
      <c r="AJ796" s="170"/>
      <c r="AK796" s="170"/>
      <c r="AL796" s="170"/>
      <c r="AM796" s="170"/>
      <c r="AN796" s="170"/>
      <c r="AO796" s="170"/>
      <c r="AP796" s="170"/>
      <c r="AQ796" s="170"/>
      <c r="AR796" s="170"/>
      <c r="AS796" s="173"/>
    </row>
    <row r="797" spans="2:45" ht="18.75" customHeight="1">
      <c r="B797" s="169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  <c r="AE797" s="170"/>
      <c r="AF797" s="170"/>
      <c r="AG797" s="170"/>
      <c r="AH797" s="170"/>
      <c r="AI797" s="170"/>
      <c r="AJ797" s="170"/>
      <c r="AK797" s="170"/>
      <c r="AL797" s="170"/>
      <c r="AM797" s="170"/>
      <c r="AN797" s="170"/>
      <c r="AO797" s="170"/>
      <c r="AP797" s="170"/>
      <c r="AQ797" s="170"/>
      <c r="AR797" s="170"/>
      <c r="AS797" s="173"/>
    </row>
    <row r="798" spans="2:45" ht="18.75" customHeight="1">
      <c r="B798" s="169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  <c r="AE798" s="170"/>
      <c r="AF798" s="170"/>
      <c r="AG798" s="170"/>
      <c r="AH798" s="170"/>
      <c r="AI798" s="170"/>
      <c r="AJ798" s="170"/>
      <c r="AK798" s="170"/>
      <c r="AL798" s="170"/>
      <c r="AM798" s="170"/>
      <c r="AN798" s="170"/>
      <c r="AO798" s="170"/>
      <c r="AP798" s="170"/>
      <c r="AQ798" s="170"/>
      <c r="AR798" s="170"/>
      <c r="AS798" s="173"/>
    </row>
    <row r="799" spans="2:45" ht="18.75" customHeight="1">
      <c r="B799" s="169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  <c r="AE799" s="170"/>
      <c r="AF799" s="170"/>
      <c r="AG799" s="170"/>
      <c r="AH799" s="170"/>
      <c r="AI799" s="170"/>
      <c r="AJ799" s="170"/>
      <c r="AK799" s="170"/>
      <c r="AL799" s="170"/>
      <c r="AM799" s="170"/>
      <c r="AN799" s="170"/>
      <c r="AO799" s="170"/>
      <c r="AP799" s="170"/>
      <c r="AQ799" s="170"/>
      <c r="AR799" s="170"/>
      <c r="AS799" s="173"/>
    </row>
    <row r="800" spans="2:45" ht="18.75" customHeight="1">
      <c r="B800" s="169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  <c r="AE800" s="170"/>
      <c r="AF800" s="170"/>
      <c r="AG800" s="170"/>
      <c r="AH800" s="170"/>
      <c r="AI800" s="170"/>
      <c r="AJ800" s="170"/>
      <c r="AK800" s="170"/>
      <c r="AL800" s="170"/>
      <c r="AM800" s="170"/>
      <c r="AN800" s="170"/>
      <c r="AO800" s="170"/>
      <c r="AP800" s="170"/>
      <c r="AQ800" s="170"/>
      <c r="AR800" s="170"/>
      <c r="AS800" s="173"/>
    </row>
    <row r="801" spans="2:45" ht="18.75" customHeight="1">
      <c r="B801" s="169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  <c r="AE801" s="170"/>
      <c r="AF801" s="170"/>
      <c r="AG801" s="170"/>
      <c r="AH801" s="170"/>
      <c r="AI801" s="170"/>
      <c r="AJ801" s="170"/>
      <c r="AK801" s="170"/>
      <c r="AL801" s="170"/>
      <c r="AM801" s="170"/>
      <c r="AN801" s="170"/>
      <c r="AO801" s="170"/>
      <c r="AP801" s="170"/>
      <c r="AQ801" s="170"/>
      <c r="AR801" s="170"/>
      <c r="AS801" s="173"/>
    </row>
    <row r="802" spans="2:45" ht="18.75" customHeight="1">
      <c r="B802" s="169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  <c r="AE802" s="170"/>
      <c r="AF802" s="170"/>
      <c r="AG802" s="170"/>
      <c r="AH802" s="170"/>
      <c r="AI802" s="170"/>
      <c r="AJ802" s="170"/>
      <c r="AK802" s="170"/>
      <c r="AL802" s="170"/>
      <c r="AM802" s="170"/>
      <c r="AN802" s="170"/>
      <c r="AO802" s="170"/>
      <c r="AP802" s="170"/>
      <c r="AQ802" s="170"/>
      <c r="AR802" s="170"/>
      <c r="AS802" s="173"/>
    </row>
    <row r="803" spans="2:45" ht="18.75" customHeight="1">
      <c r="B803" s="169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  <c r="AE803" s="170"/>
      <c r="AF803" s="170"/>
      <c r="AG803" s="170"/>
      <c r="AH803" s="170"/>
      <c r="AI803" s="170"/>
      <c r="AJ803" s="170"/>
      <c r="AK803" s="170"/>
      <c r="AL803" s="170"/>
      <c r="AM803" s="170"/>
      <c r="AN803" s="170"/>
      <c r="AO803" s="170"/>
      <c r="AP803" s="170"/>
      <c r="AQ803" s="170"/>
      <c r="AR803" s="170"/>
      <c r="AS803" s="173"/>
    </row>
    <row r="804" spans="2:45" ht="18.75" customHeight="1">
      <c r="B804" s="169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  <c r="AE804" s="170"/>
      <c r="AF804" s="170"/>
      <c r="AG804" s="170"/>
      <c r="AH804" s="170"/>
      <c r="AI804" s="170"/>
      <c r="AJ804" s="170"/>
      <c r="AK804" s="170"/>
      <c r="AL804" s="170"/>
      <c r="AM804" s="170"/>
      <c r="AN804" s="170"/>
      <c r="AO804" s="170"/>
      <c r="AP804" s="170"/>
      <c r="AQ804" s="170"/>
      <c r="AR804" s="170"/>
      <c r="AS804" s="173"/>
    </row>
    <row r="805" spans="2:45" ht="18.75" customHeight="1">
      <c r="B805" s="169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  <c r="AE805" s="170"/>
      <c r="AF805" s="170"/>
      <c r="AG805" s="170"/>
      <c r="AH805" s="170"/>
      <c r="AI805" s="170"/>
      <c r="AJ805" s="170"/>
      <c r="AK805" s="170"/>
      <c r="AL805" s="170"/>
      <c r="AM805" s="170"/>
      <c r="AN805" s="170"/>
      <c r="AO805" s="170"/>
      <c r="AP805" s="170"/>
      <c r="AQ805" s="170"/>
      <c r="AR805" s="170"/>
      <c r="AS805" s="173"/>
    </row>
    <row r="806" spans="2:45" ht="18.75" customHeight="1">
      <c r="B806" s="169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  <c r="AE806" s="170"/>
      <c r="AF806" s="170"/>
      <c r="AG806" s="170"/>
      <c r="AH806" s="170"/>
      <c r="AI806" s="170"/>
      <c r="AJ806" s="170"/>
      <c r="AK806" s="170"/>
      <c r="AL806" s="170"/>
      <c r="AM806" s="170"/>
      <c r="AN806" s="170"/>
      <c r="AO806" s="170"/>
      <c r="AP806" s="170"/>
      <c r="AQ806" s="170"/>
      <c r="AR806" s="170"/>
      <c r="AS806" s="173"/>
    </row>
    <row r="807" spans="2:45" ht="18.75" customHeight="1">
      <c r="B807" s="169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  <c r="AE807" s="170"/>
      <c r="AF807" s="170"/>
      <c r="AG807" s="170"/>
      <c r="AH807" s="170"/>
      <c r="AI807" s="170"/>
      <c r="AJ807" s="170"/>
      <c r="AK807" s="170"/>
      <c r="AL807" s="170"/>
      <c r="AM807" s="170"/>
      <c r="AN807" s="170"/>
      <c r="AO807" s="170"/>
      <c r="AP807" s="170"/>
      <c r="AQ807" s="170"/>
      <c r="AR807" s="170"/>
      <c r="AS807" s="173"/>
    </row>
    <row r="808" spans="2:45" ht="18.75" customHeight="1">
      <c r="B808" s="169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  <c r="AE808" s="170"/>
      <c r="AF808" s="170"/>
      <c r="AG808" s="170"/>
      <c r="AH808" s="170"/>
      <c r="AI808" s="170"/>
      <c r="AJ808" s="170"/>
      <c r="AK808" s="170"/>
      <c r="AL808" s="170"/>
      <c r="AM808" s="170"/>
      <c r="AN808" s="170"/>
      <c r="AO808" s="170"/>
      <c r="AP808" s="170"/>
      <c r="AQ808" s="170"/>
      <c r="AR808" s="170"/>
      <c r="AS808" s="173"/>
    </row>
    <row r="809" spans="2:45" ht="18.75" customHeight="1">
      <c r="B809" s="169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  <c r="AE809" s="170"/>
      <c r="AF809" s="170"/>
      <c r="AG809" s="170"/>
      <c r="AH809" s="170"/>
      <c r="AI809" s="170"/>
      <c r="AJ809" s="170"/>
      <c r="AK809" s="170"/>
      <c r="AL809" s="170"/>
      <c r="AM809" s="170"/>
      <c r="AN809" s="170"/>
      <c r="AO809" s="170"/>
      <c r="AP809" s="170"/>
      <c r="AQ809" s="170"/>
      <c r="AR809" s="170"/>
      <c r="AS809" s="173"/>
    </row>
    <row r="810" spans="2:45" ht="18.75" customHeight="1">
      <c r="B810" s="169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  <c r="AE810" s="170"/>
      <c r="AF810" s="170"/>
      <c r="AG810" s="170"/>
      <c r="AH810" s="170"/>
      <c r="AI810" s="170"/>
      <c r="AJ810" s="170"/>
      <c r="AK810" s="170"/>
      <c r="AL810" s="170"/>
      <c r="AM810" s="170"/>
      <c r="AN810" s="170"/>
      <c r="AO810" s="170"/>
      <c r="AP810" s="170"/>
      <c r="AQ810" s="170"/>
      <c r="AR810" s="170"/>
      <c r="AS810" s="173"/>
    </row>
    <row r="811" spans="2:45" ht="18.75" customHeight="1">
      <c r="B811" s="169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  <c r="AE811" s="170"/>
      <c r="AF811" s="170"/>
      <c r="AG811" s="170"/>
      <c r="AH811" s="170"/>
      <c r="AI811" s="170"/>
      <c r="AJ811" s="170"/>
      <c r="AK811" s="170"/>
      <c r="AL811" s="170"/>
      <c r="AM811" s="170"/>
      <c r="AN811" s="170"/>
      <c r="AO811" s="170"/>
      <c r="AP811" s="170"/>
      <c r="AQ811" s="170"/>
      <c r="AR811" s="170"/>
      <c r="AS811" s="173"/>
    </row>
    <row r="812" spans="2:45" ht="18.75" customHeight="1">
      <c r="B812" s="169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  <c r="AE812" s="170"/>
      <c r="AF812" s="170"/>
      <c r="AG812" s="170"/>
      <c r="AH812" s="170"/>
      <c r="AI812" s="170"/>
      <c r="AJ812" s="170"/>
      <c r="AK812" s="170"/>
      <c r="AL812" s="170"/>
      <c r="AM812" s="170"/>
      <c r="AN812" s="170"/>
      <c r="AO812" s="170"/>
      <c r="AP812" s="170"/>
      <c r="AQ812" s="170"/>
      <c r="AR812" s="170"/>
      <c r="AS812" s="173"/>
    </row>
    <row r="813" spans="2:45" ht="18.75" customHeight="1">
      <c r="B813" s="169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  <c r="AE813" s="170"/>
      <c r="AF813" s="170"/>
      <c r="AG813" s="170"/>
      <c r="AH813" s="170"/>
      <c r="AI813" s="170"/>
      <c r="AJ813" s="170"/>
      <c r="AK813" s="170"/>
      <c r="AL813" s="170"/>
      <c r="AM813" s="170"/>
      <c r="AN813" s="170"/>
      <c r="AO813" s="170"/>
      <c r="AP813" s="170"/>
      <c r="AQ813" s="170"/>
      <c r="AR813" s="170"/>
      <c r="AS813" s="173"/>
    </row>
    <row r="814" spans="2:45" ht="18.75" customHeight="1">
      <c r="B814" s="169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  <c r="AE814" s="170"/>
      <c r="AF814" s="170"/>
      <c r="AG814" s="170"/>
      <c r="AH814" s="170"/>
      <c r="AI814" s="170"/>
      <c r="AJ814" s="170"/>
      <c r="AK814" s="170"/>
      <c r="AL814" s="170"/>
      <c r="AM814" s="170"/>
      <c r="AN814" s="170"/>
      <c r="AO814" s="170"/>
      <c r="AP814" s="170"/>
      <c r="AQ814" s="170"/>
      <c r="AR814" s="170"/>
      <c r="AS814" s="173"/>
    </row>
    <row r="815" spans="2:45" ht="18.75" customHeight="1">
      <c r="B815" s="169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  <c r="AE815" s="170"/>
      <c r="AF815" s="170"/>
      <c r="AG815" s="170"/>
      <c r="AH815" s="170"/>
      <c r="AI815" s="170"/>
      <c r="AJ815" s="170"/>
      <c r="AK815" s="170"/>
      <c r="AL815" s="170"/>
      <c r="AM815" s="170"/>
      <c r="AN815" s="170"/>
      <c r="AO815" s="170"/>
      <c r="AP815" s="170"/>
      <c r="AQ815" s="170"/>
      <c r="AR815" s="170"/>
      <c r="AS815" s="173"/>
    </row>
    <row r="816" spans="2:45" ht="18.75" customHeight="1">
      <c r="B816" s="169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  <c r="AE816" s="170"/>
      <c r="AF816" s="170"/>
      <c r="AG816" s="170"/>
      <c r="AH816" s="170"/>
      <c r="AI816" s="170"/>
      <c r="AJ816" s="170"/>
      <c r="AK816" s="170"/>
      <c r="AL816" s="170"/>
      <c r="AM816" s="170"/>
      <c r="AN816" s="170"/>
      <c r="AO816" s="170"/>
      <c r="AP816" s="170"/>
      <c r="AQ816" s="170"/>
      <c r="AR816" s="170"/>
      <c r="AS816" s="173"/>
    </row>
    <row r="817" spans="2:45" ht="18.75" customHeight="1">
      <c r="B817" s="169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  <c r="AE817" s="170"/>
      <c r="AF817" s="170"/>
      <c r="AG817" s="170"/>
      <c r="AH817" s="170"/>
      <c r="AI817" s="170"/>
      <c r="AJ817" s="170"/>
      <c r="AK817" s="170"/>
      <c r="AL817" s="170"/>
      <c r="AM817" s="170"/>
      <c r="AN817" s="170"/>
      <c r="AO817" s="170"/>
      <c r="AP817" s="170"/>
      <c r="AQ817" s="170"/>
      <c r="AR817" s="170"/>
      <c r="AS817" s="173"/>
    </row>
    <row r="818" spans="2:45" ht="18.75" customHeight="1">
      <c r="B818" s="169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  <c r="AE818" s="170"/>
      <c r="AF818" s="170"/>
      <c r="AG818" s="170"/>
      <c r="AH818" s="170"/>
      <c r="AI818" s="170"/>
      <c r="AJ818" s="170"/>
      <c r="AK818" s="170"/>
      <c r="AL818" s="170"/>
      <c r="AM818" s="170"/>
      <c r="AN818" s="170"/>
      <c r="AO818" s="170"/>
      <c r="AP818" s="170"/>
      <c r="AQ818" s="170"/>
      <c r="AR818" s="170"/>
      <c r="AS818" s="173"/>
    </row>
    <row r="819" spans="2:45" ht="18.75" customHeight="1">
      <c r="B819" s="169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  <c r="AE819" s="170"/>
      <c r="AF819" s="170"/>
      <c r="AG819" s="170"/>
      <c r="AH819" s="170"/>
      <c r="AI819" s="170"/>
      <c r="AJ819" s="170"/>
      <c r="AK819" s="170"/>
      <c r="AL819" s="170"/>
      <c r="AM819" s="170"/>
      <c r="AN819" s="170"/>
      <c r="AO819" s="170"/>
      <c r="AP819" s="170"/>
      <c r="AQ819" s="170"/>
      <c r="AR819" s="170"/>
      <c r="AS819" s="173"/>
    </row>
    <row r="820" spans="2:45" ht="18.75" customHeight="1">
      <c r="B820" s="169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  <c r="AE820" s="170"/>
      <c r="AF820" s="170"/>
      <c r="AG820" s="170"/>
      <c r="AH820" s="170"/>
      <c r="AI820" s="170"/>
      <c r="AJ820" s="170"/>
      <c r="AK820" s="170"/>
      <c r="AL820" s="170"/>
      <c r="AM820" s="170"/>
      <c r="AN820" s="170"/>
      <c r="AO820" s="170"/>
      <c r="AP820" s="170"/>
      <c r="AQ820" s="170"/>
      <c r="AR820" s="170"/>
      <c r="AS820" s="173"/>
    </row>
    <row r="821" spans="2:45" ht="18.75" customHeight="1">
      <c r="B821" s="169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  <c r="AE821" s="170"/>
      <c r="AF821" s="170"/>
      <c r="AG821" s="170"/>
      <c r="AH821" s="170"/>
      <c r="AI821" s="170"/>
      <c r="AJ821" s="170"/>
      <c r="AK821" s="170"/>
      <c r="AL821" s="170"/>
      <c r="AM821" s="170"/>
      <c r="AN821" s="170"/>
      <c r="AO821" s="170"/>
      <c r="AP821" s="170"/>
      <c r="AQ821" s="170"/>
      <c r="AR821" s="170"/>
      <c r="AS821" s="173"/>
    </row>
    <row r="822" spans="2:45" ht="18.75" customHeight="1">
      <c r="B822" s="169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  <c r="AE822" s="170"/>
      <c r="AF822" s="170"/>
      <c r="AG822" s="170"/>
      <c r="AH822" s="170"/>
      <c r="AI822" s="170"/>
      <c r="AJ822" s="170"/>
      <c r="AK822" s="170"/>
      <c r="AL822" s="170"/>
      <c r="AM822" s="170"/>
      <c r="AN822" s="170"/>
      <c r="AO822" s="170"/>
      <c r="AP822" s="170"/>
      <c r="AQ822" s="170"/>
      <c r="AR822" s="170"/>
      <c r="AS822" s="173"/>
    </row>
    <row r="823" spans="2:45" ht="18.75" customHeight="1">
      <c r="B823" s="169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  <c r="AE823" s="170"/>
      <c r="AF823" s="170"/>
      <c r="AG823" s="170"/>
      <c r="AH823" s="170"/>
      <c r="AI823" s="170"/>
      <c r="AJ823" s="170"/>
      <c r="AK823" s="170"/>
      <c r="AL823" s="170"/>
      <c r="AM823" s="170"/>
      <c r="AN823" s="170"/>
      <c r="AO823" s="170"/>
      <c r="AP823" s="170"/>
      <c r="AQ823" s="170"/>
      <c r="AR823" s="170"/>
      <c r="AS823" s="173"/>
    </row>
    <row r="824" spans="2:45" ht="18.75" customHeight="1">
      <c r="B824" s="169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  <c r="AE824" s="170"/>
      <c r="AF824" s="170"/>
      <c r="AG824" s="170"/>
      <c r="AH824" s="170"/>
      <c r="AI824" s="170"/>
      <c r="AJ824" s="170"/>
      <c r="AK824" s="170"/>
      <c r="AL824" s="170"/>
      <c r="AM824" s="170"/>
      <c r="AN824" s="170"/>
      <c r="AO824" s="170"/>
      <c r="AP824" s="170"/>
      <c r="AQ824" s="170"/>
      <c r="AR824" s="170"/>
      <c r="AS824" s="173"/>
    </row>
    <row r="825" spans="2:45" ht="18.75" customHeight="1">
      <c r="B825" s="169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  <c r="AE825" s="170"/>
      <c r="AF825" s="170"/>
      <c r="AG825" s="170"/>
      <c r="AH825" s="170"/>
      <c r="AI825" s="170"/>
      <c r="AJ825" s="170"/>
      <c r="AK825" s="170"/>
      <c r="AL825" s="170"/>
      <c r="AM825" s="170"/>
      <c r="AN825" s="170"/>
      <c r="AO825" s="170"/>
      <c r="AP825" s="170"/>
      <c r="AQ825" s="170"/>
      <c r="AR825" s="170"/>
      <c r="AS825" s="173"/>
    </row>
    <row r="826" spans="2:45" ht="18.75" customHeight="1">
      <c r="B826" s="169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  <c r="AA826" s="170"/>
      <c r="AB826" s="170"/>
      <c r="AC826" s="170"/>
      <c r="AD826" s="170"/>
      <c r="AE826" s="170"/>
      <c r="AF826" s="170"/>
      <c r="AG826" s="170"/>
      <c r="AH826" s="170"/>
      <c r="AI826" s="170"/>
      <c r="AJ826" s="170"/>
      <c r="AK826" s="170"/>
      <c r="AL826" s="170"/>
      <c r="AM826" s="170"/>
      <c r="AN826" s="170"/>
      <c r="AO826" s="170"/>
      <c r="AP826" s="170"/>
      <c r="AQ826" s="170"/>
      <c r="AR826" s="170"/>
      <c r="AS826" s="173"/>
    </row>
    <row r="827" spans="2:45" ht="18.75" customHeight="1">
      <c r="B827" s="169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  <c r="AE827" s="170"/>
      <c r="AF827" s="170"/>
      <c r="AG827" s="170"/>
      <c r="AH827" s="170"/>
      <c r="AI827" s="170"/>
      <c r="AJ827" s="170"/>
      <c r="AK827" s="170"/>
      <c r="AL827" s="170"/>
      <c r="AM827" s="170"/>
      <c r="AN827" s="170"/>
      <c r="AO827" s="170"/>
      <c r="AP827" s="170"/>
      <c r="AQ827" s="170"/>
      <c r="AR827" s="170"/>
      <c r="AS827" s="173"/>
    </row>
    <row r="828" spans="2:45" ht="18.75" customHeight="1">
      <c r="B828" s="169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  <c r="AE828" s="170"/>
      <c r="AF828" s="170"/>
      <c r="AG828" s="170"/>
      <c r="AH828" s="170"/>
      <c r="AI828" s="170"/>
      <c r="AJ828" s="170"/>
      <c r="AK828" s="170"/>
      <c r="AL828" s="170"/>
      <c r="AM828" s="170"/>
      <c r="AN828" s="170"/>
      <c r="AO828" s="170"/>
      <c r="AP828" s="170"/>
      <c r="AQ828" s="170"/>
      <c r="AR828" s="170"/>
      <c r="AS828" s="173"/>
    </row>
    <row r="829" spans="2:45" ht="18.75" customHeight="1">
      <c r="B829" s="169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  <c r="AE829" s="170"/>
      <c r="AF829" s="170"/>
      <c r="AG829" s="170"/>
      <c r="AH829" s="170"/>
      <c r="AI829" s="170"/>
      <c r="AJ829" s="170"/>
      <c r="AK829" s="170"/>
      <c r="AL829" s="170"/>
      <c r="AM829" s="170"/>
      <c r="AN829" s="170"/>
      <c r="AO829" s="170"/>
      <c r="AP829" s="170"/>
      <c r="AQ829" s="170"/>
      <c r="AR829" s="170"/>
      <c r="AS829" s="173"/>
    </row>
    <row r="830" spans="2:45" ht="18.75" customHeight="1">
      <c r="B830" s="169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  <c r="AE830" s="170"/>
      <c r="AF830" s="170"/>
      <c r="AG830" s="170"/>
      <c r="AH830" s="170"/>
      <c r="AI830" s="170"/>
      <c r="AJ830" s="170"/>
      <c r="AK830" s="170"/>
      <c r="AL830" s="170"/>
      <c r="AM830" s="170"/>
      <c r="AN830" s="170"/>
      <c r="AO830" s="170"/>
      <c r="AP830" s="170"/>
      <c r="AQ830" s="170"/>
      <c r="AR830" s="170"/>
      <c r="AS830" s="173"/>
    </row>
    <row r="831" spans="2:45" ht="18.75" customHeight="1">
      <c r="B831" s="169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  <c r="AE831" s="170"/>
      <c r="AF831" s="170"/>
      <c r="AG831" s="170"/>
      <c r="AH831" s="170"/>
      <c r="AI831" s="170"/>
      <c r="AJ831" s="170"/>
      <c r="AK831" s="170"/>
      <c r="AL831" s="170"/>
      <c r="AM831" s="170"/>
      <c r="AN831" s="170"/>
      <c r="AO831" s="170"/>
      <c r="AP831" s="170"/>
      <c r="AQ831" s="170"/>
      <c r="AR831" s="170"/>
      <c r="AS831" s="173"/>
    </row>
    <row r="832" spans="2:45" ht="18.75" customHeight="1">
      <c r="B832" s="169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  <c r="AE832" s="170"/>
      <c r="AF832" s="170"/>
      <c r="AG832" s="170"/>
      <c r="AH832" s="170"/>
      <c r="AI832" s="170"/>
      <c r="AJ832" s="170"/>
      <c r="AK832" s="170"/>
      <c r="AL832" s="170"/>
      <c r="AM832" s="170"/>
      <c r="AN832" s="170"/>
      <c r="AO832" s="170"/>
      <c r="AP832" s="170"/>
      <c r="AQ832" s="170"/>
      <c r="AR832" s="170"/>
      <c r="AS832" s="173"/>
    </row>
    <row r="833" spans="2:45" ht="18.75" customHeight="1">
      <c r="B833" s="169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  <c r="AE833" s="170"/>
      <c r="AF833" s="170"/>
      <c r="AG833" s="170"/>
      <c r="AH833" s="170"/>
      <c r="AI833" s="170"/>
      <c r="AJ833" s="170"/>
      <c r="AK833" s="170"/>
      <c r="AL833" s="170"/>
      <c r="AM833" s="170"/>
      <c r="AN833" s="170"/>
      <c r="AO833" s="170"/>
      <c r="AP833" s="170"/>
      <c r="AQ833" s="170"/>
      <c r="AR833" s="170"/>
      <c r="AS833" s="173"/>
    </row>
    <row r="834" spans="2:45" ht="18.75" customHeight="1">
      <c r="B834" s="169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  <c r="AE834" s="170"/>
      <c r="AF834" s="170"/>
      <c r="AG834" s="170"/>
      <c r="AH834" s="170"/>
      <c r="AI834" s="170"/>
      <c r="AJ834" s="170"/>
      <c r="AK834" s="170"/>
      <c r="AL834" s="170"/>
      <c r="AM834" s="170"/>
      <c r="AN834" s="170"/>
      <c r="AO834" s="170"/>
      <c r="AP834" s="170"/>
      <c r="AQ834" s="170"/>
      <c r="AR834" s="170"/>
      <c r="AS834" s="173"/>
    </row>
    <row r="835" spans="2:45" ht="18.75" customHeight="1">
      <c r="B835" s="169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  <c r="AE835" s="170"/>
      <c r="AF835" s="170"/>
      <c r="AG835" s="170"/>
      <c r="AH835" s="170"/>
      <c r="AI835" s="170"/>
      <c r="AJ835" s="170"/>
      <c r="AK835" s="170"/>
      <c r="AL835" s="170"/>
      <c r="AM835" s="170"/>
      <c r="AN835" s="170"/>
      <c r="AO835" s="170"/>
      <c r="AP835" s="170"/>
      <c r="AQ835" s="170"/>
      <c r="AR835" s="170"/>
      <c r="AS835" s="173"/>
    </row>
    <row r="836" spans="2:45" ht="18.75" customHeight="1">
      <c r="B836" s="169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  <c r="AE836" s="170"/>
      <c r="AF836" s="170"/>
      <c r="AG836" s="170"/>
      <c r="AH836" s="170"/>
      <c r="AI836" s="170"/>
      <c r="AJ836" s="170"/>
      <c r="AK836" s="170"/>
      <c r="AL836" s="170"/>
      <c r="AM836" s="170"/>
      <c r="AN836" s="170"/>
      <c r="AO836" s="170"/>
      <c r="AP836" s="170"/>
      <c r="AQ836" s="170"/>
      <c r="AR836" s="170"/>
      <c r="AS836" s="173"/>
    </row>
    <row r="837" spans="2:45" ht="18.75" customHeight="1">
      <c r="B837" s="169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  <c r="AE837" s="170"/>
      <c r="AF837" s="170"/>
      <c r="AG837" s="170"/>
      <c r="AH837" s="170"/>
      <c r="AI837" s="170"/>
      <c r="AJ837" s="170"/>
      <c r="AK837" s="170"/>
      <c r="AL837" s="170"/>
      <c r="AM837" s="170"/>
      <c r="AN837" s="170"/>
      <c r="AO837" s="170"/>
      <c r="AP837" s="170"/>
      <c r="AQ837" s="170"/>
      <c r="AR837" s="170"/>
      <c r="AS837" s="173"/>
    </row>
    <row r="838" spans="2:45" ht="18.75" customHeight="1">
      <c r="B838" s="169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  <c r="AE838" s="170"/>
      <c r="AF838" s="170"/>
      <c r="AG838" s="170"/>
      <c r="AH838" s="170"/>
      <c r="AI838" s="170"/>
      <c r="AJ838" s="170"/>
      <c r="AK838" s="170"/>
      <c r="AL838" s="170"/>
      <c r="AM838" s="170"/>
      <c r="AN838" s="170"/>
      <c r="AO838" s="170"/>
      <c r="AP838" s="170"/>
      <c r="AQ838" s="170"/>
      <c r="AR838" s="170"/>
      <c r="AS838" s="173"/>
    </row>
    <row r="839" spans="2:45" ht="18.75" customHeight="1">
      <c r="B839" s="169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  <c r="AE839" s="170"/>
      <c r="AF839" s="170"/>
      <c r="AG839" s="170"/>
      <c r="AH839" s="170"/>
      <c r="AI839" s="170"/>
      <c r="AJ839" s="170"/>
      <c r="AK839" s="170"/>
      <c r="AL839" s="170"/>
      <c r="AM839" s="170"/>
      <c r="AN839" s="170"/>
      <c r="AO839" s="170"/>
      <c r="AP839" s="170"/>
      <c r="AQ839" s="170"/>
      <c r="AR839" s="170"/>
      <c r="AS839" s="173"/>
    </row>
    <row r="840" spans="2:45" ht="18.75" customHeight="1">
      <c r="B840" s="169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  <c r="AE840" s="170"/>
      <c r="AF840" s="170"/>
      <c r="AG840" s="170"/>
      <c r="AH840" s="170"/>
      <c r="AI840" s="170"/>
      <c r="AJ840" s="170"/>
      <c r="AK840" s="170"/>
      <c r="AL840" s="170"/>
      <c r="AM840" s="170"/>
      <c r="AN840" s="170"/>
      <c r="AO840" s="170"/>
      <c r="AP840" s="170"/>
      <c r="AQ840" s="170"/>
      <c r="AR840" s="170"/>
      <c r="AS840" s="173"/>
    </row>
    <row r="841" spans="2:45" ht="18.75" customHeight="1">
      <c r="B841" s="169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  <c r="AE841" s="170"/>
      <c r="AF841" s="170"/>
      <c r="AG841" s="170"/>
      <c r="AH841" s="170"/>
      <c r="AI841" s="170"/>
      <c r="AJ841" s="170"/>
      <c r="AK841" s="170"/>
      <c r="AL841" s="170"/>
      <c r="AM841" s="170"/>
      <c r="AN841" s="170"/>
      <c r="AO841" s="170"/>
      <c r="AP841" s="170"/>
      <c r="AQ841" s="170"/>
      <c r="AR841" s="170"/>
      <c r="AS841" s="173"/>
    </row>
    <row r="842" spans="2:45" ht="18.75" customHeight="1">
      <c r="B842" s="169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  <c r="AE842" s="170"/>
      <c r="AF842" s="170"/>
      <c r="AG842" s="170"/>
      <c r="AH842" s="170"/>
      <c r="AI842" s="170"/>
      <c r="AJ842" s="170"/>
      <c r="AK842" s="170"/>
      <c r="AL842" s="170"/>
      <c r="AM842" s="170"/>
      <c r="AN842" s="170"/>
      <c r="AO842" s="170"/>
      <c r="AP842" s="170"/>
      <c r="AQ842" s="170"/>
      <c r="AR842" s="170"/>
      <c r="AS842" s="173"/>
    </row>
    <row r="843" spans="2:45" ht="18.75" customHeight="1">
      <c r="B843" s="169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  <c r="AE843" s="170"/>
      <c r="AF843" s="170"/>
      <c r="AG843" s="170"/>
      <c r="AH843" s="170"/>
      <c r="AI843" s="170"/>
      <c r="AJ843" s="170"/>
      <c r="AK843" s="170"/>
      <c r="AL843" s="170"/>
      <c r="AM843" s="170"/>
      <c r="AN843" s="170"/>
      <c r="AO843" s="170"/>
      <c r="AP843" s="170"/>
      <c r="AQ843" s="170"/>
      <c r="AR843" s="170"/>
      <c r="AS843" s="173"/>
    </row>
    <row r="844" spans="2:45" ht="18.75" customHeight="1">
      <c r="B844" s="169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  <c r="AE844" s="170"/>
      <c r="AF844" s="170"/>
      <c r="AG844" s="170"/>
      <c r="AH844" s="170"/>
      <c r="AI844" s="170"/>
      <c r="AJ844" s="170"/>
      <c r="AK844" s="170"/>
      <c r="AL844" s="170"/>
      <c r="AM844" s="170"/>
      <c r="AN844" s="170"/>
      <c r="AO844" s="170"/>
      <c r="AP844" s="170"/>
      <c r="AQ844" s="170"/>
      <c r="AR844" s="170"/>
      <c r="AS844" s="173"/>
    </row>
    <row r="845" spans="2:45" ht="18.75" customHeight="1">
      <c r="B845" s="169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  <c r="AE845" s="170"/>
      <c r="AF845" s="170"/>
      <c r="AG845" s="170"/>
      <c r="AH845" s="170"/>
      <c r="AI845" s="170"/>
      <c r="AJ845" s="170"/>
      <c r="AK845" s="170"/>
      <c r="AL845" s="170"/>
      <c r="AM845" s="170"/>
      <c r="AN845" s="170"/>
      <c r="AO845" s="170"/>
      <c r="AP845" s="170"/>
      <c r="AQ845" s="170"/>
      <c r="AR845" s="170"/>
      <c r="AS845" s="173"/>
    </row>
    <row r="846" spans="2:45" ht="18.75" customHeight="1">
      <c r="B846" s="169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  <c r="AE846" s="170"/>
      <c r="AF846" s="170"/>
      <c r="AG846" s="170"/>
      <c r="AH846" s="170"/>
      <c r="AI846" s="170"/>
      <c r="AJ846" s="170"/>
      <c r="AK846" s="170"/>
      <c r="AL846" s="170"/>
      <c r="AM846" s="170"/>
      <c r="AN846" s="170"/>
      <c r="AO846" s="170"/>
      <c r="AP846" s="170"/>
      <c r="AQ846" s="170"/>
      <c r="AR846" s="170"/>
      <c r="AS846" s="173"/>
    </row>
    <row r="847" spans="2:45" ht="18.75" customHeight="1">
      <c r="B847" s="169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  <c r="AA847" s="170"/>
      <c r="AB847" s="170"/>
      <c r="AC847" s="170"/>
      <c r="AD847" s="170"/>
      <c r="AE847" s="170"/>
      <c r="AF847" s="170"/>
      <c r="AG847" s="170"/>
      <c r="AH847" s="170"/>
      <c r="AI847" s="170"/>
      <c r="AJ847" s="170"/>
      <c r="AK847" s="170"/>
      <c r="AL847" s="170"/>
      <c r="AM847" s="170"/>
      <c r="AN847" s="170"/>
      <c r="AO847" s="170"/>
      <c r="AP847" s="170"/>
      <c r="AQ847" s="170"/>
      <c r="AR847" s="170"/>
      <c r="AS847" s="173"/>
    </row>
    <row r="848" spans="2:45" ht="18.75" customHeight="1">
      <c r="B848" s="169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  <c r="AE848" s="170"/>
      <c r="AF848" s="170"/>
      <c r="AG848" s="170"/>
      <c r="AH848" s="170"/>
      <c r="AI848" s="170"/>
      <c r="AJ848" s="170"/>
      <c r="AK848" s="170"/>
      <c r="AL848" s="170"/>
      <c r="AM848" s="170"/>
      <c r="AN848" s="170"/>
      <c r="AO848" s="170"/>
      <c r="AP848" s="170"/>
      <c r="AQ848" s="170"/>
      <c r="AR848" s="170"/>
      <c r="AS848" s="173"/>
    </row>
    <row r="849" spans="2:45" ht="18.75" customHeight="1">
      <c r="B849" s="169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  <c r="AE849" s="170"/>
      <c r="AF849" s="170"/>
      <c r="AG849" s="170"/>
      <c r="AH849" s="170"/>
      <c r="AI849" s="170"/>
      <c r="AJ849" s="170"/>
      <c r="AK849" s="170"/>
      <c r="AL849" s="170"/>
      <c r="AM849" s="170"/>
      <c r="AN849" s="170"/>
      <c r="AO849" s="170"/>
      <c r="AP849" s="170"/>
      <c r="AQ849" s="170"/>
      <c r="AR849" s="170"/>
      <c r="AS849" s="173"/>
    </row>
    <row r="850" spans="2:45" ht="18.75" customHeight="1">
      <c r="B850" s="169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  <c r="AE850" s="170"/>
      <c r="AF850" s="170"/>
      <c r="AG850" s="170"/>
      <c r="AH850" s="170"/>
      <c r="AI850" s="170"/>
      <c r="AJ850" s="170"/>
      <c r="AK850" s="170"/>
      <c r="AL850" s="170"/>
      <c r="AM850" s="170"/>
      <c r="AN850" s="170"/>
      <c r="AO850" s="170"/>
      <c r="AP850" s="170"/>
      <c r="AQ850" s="170"/>
      <c r="AR850" s="170"/>
      <c r="AS850" s="173"/>
    </row>
    <row r="851" spans="2:45" ht="18.75" customHeight="1">
      <c r="B851" s="169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  <c r="AE851" s="170"/>
      <c r="AF851" s="170"/>
      <c r="AG851" s="170"/>
      <c r="AH851" s="170"/>
      <c r="AI851" s="170"/>
      <c r="AJ851" s="170"/>
      <c r="AK851" s="170"/>
      <c r="AL851" s="170"/>
      <c r="AM851" s="170"/>
      <c r="AN851" s="170"/>
      <c r="AO851" s="170"/>
      <c r="AP851" s="170"/>
      <c r="AQ851" s="170"/>
      <c r="AR851" s="170"/>
      <c r="AS851" s="173"/>
    </row>
    <row r="852" spans="2:45" ht="18.75" customHeight="1">
      <c r="B852" s="169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  <c r="AE852" s="170"/>
      <c r="AF852" s="170"/>
      <c r="AG852" s="170"/>
      <c r="AH852" s="170"/>
      <c r="AI852" s="170"/>
      <c r="AJ852" s="170"/>
      <c r="AK852" s="170"/>
      <c r="AL852" s="170"/>
      <c r="AM852" s="170"/>
      <c r="AN852" s="170"/>
      <c r="AO852" s="170"/>
      <c r="AP852" s="170"/>
      <c r="AQ852" s="170"/>
      <c r="AR852" s="170"/>
      <c r="AS852" s="173"/>
    </row>
    <row r="853" spans="2:45" ht="18.75" customHeight="1">
      <c r="B853" s="169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  <c r="AE853" s="170"/>
      <c r="AF853" s="170"/>
      <c r="AG853" s="170"/>
      <c r="AH853" s="170"/>
      <c r="AI853" s="170"/>
      <c r="AJ853" s="170"/>
      <c r="AK853" s="170"/>
      <c r="AL853" s="170"/>
      <c r="AM853" s="170"/>
      <c r="AN853" s="170"/>
      <c r="AO853" s="170"/>
      <c r="AP853" s="170"/>
      <c r="AQ853" s="170"/>
      <c r="AR853" s="170"/>
      <c r="AS853" s="173"/>
    </row>
    <row r="854" spans="2:45" ht="18.75" customHeight="1">
      <c r="B854" s="169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  <c r="AE854" s="170"/>
      <c r="AF854" s="170"/>
      <c r="AG854" s="170"/>
      <c r="AH854" s="170"/>
      <c r="AI854" s="170"/>
      <c r="AJ854" s="170"/>
      <c r="AK854" s="170"/>
      <c r="AL854" s="170"/>
      <c r="AM854" s="170"/>
      <c r="AN854" s="170"/>
      <c r="AO854" s="170"/>
      <c r="AP854" s="170"/>
      <c r="AQ854" s="170"/>
      <c r="AR854" s="170"/>
      <c r="AS854" s="173"/>
    </row>
    <row r="855" spans="2:45" ht="18.75" customHeight="1">
      <c r="B855" s="169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  <c r="AE855" s="170"/>
      <c r="AF855" s="170"/>
      <c r="AG855" s="170"/>
      <c r="AH855" s="170"/>
      <c r="AI855" s="170"/>
      <c r="AJ855" s="170"/>
      <c r="AK855" s="170"/>
      <c r="AL855" s="170"/>
      <c r="AM855" s="170"/>
      <c r="AN855" s="170"/>
      <c r="AO855" s="170"/>
      <c r="AP855" s="170"/>
      <c r="AQ855" s="170"/>
      <c r="AR855" s="170"/>
      <c r="AS855" s="173"/>
    </row>
    <row r="856" spans="2:45" ht="18.75" customHeight="1">
      <c r="B856" s="169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  <c r="AE856" s="170"/>
      <c r="AF856" s="170"/>
      <c r="AG856" s="170"/>
      <c r="AH856" s="170"/>
      <c r="AI856" s="170"/>
      <c r="AJ856" s="170"/>
      <c r="AK856" s="170"/>
      <c r="AL856" s="170"/>
      <c r="AM856" s="170"/>
      <c r="AN856" s="170"/>
      <c r="AO856" s="170"/>
      <c r="AP856" s="170"/>
      <c r="AQ856" s="170"/>
      <c r="AR856" s="170"/>
      <c r="AS856" s="173"/>
    </row>
    <row r="857" spans="2:45" ht="18.75" customHeight="1">
      <c r="B857" s="169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  <c r="AE857" s="170"/>
      <c r="AF857" s="170"/>
      <c r="AG857" s="170"/>
      <c r="AH857" s="170"/>
      <c r="AI857" s="170"/>
      <c r="AJ857" s="170"/>
      <c r="AK857" s="170"/>
      <c r="AL857" s="170"/>
      <c r="AM857" s="170"/>
      <c r="AN857" s="170"/>
      <c r="AO857" s="170"/>
      <c r="AP857" s="170"/>
      <c r="AQ857" s="170"/>
      <c r="AR857" s="170"/>
      <c r="AS857" s="173"/>
    </row>
    <row r="858" spans="2:45" ht="18.75" customHeight="1">
      <c r="B858" s="169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  <c r="AE858" s="170"/>
      <c r="AF858" s="170"/>
      <c r="AG858" s="170"/>
      <c r="AH858" s="170"/>
      <c r="AI858" s="170"/>
      <c r="AJ858" s="170"/>
      <c r="AK858" s="170"/>
      <c r="AL858" s="170"/>
      <c r="AM858" s="170"/>
      <c r="AN858" s="170"/>
      <c r="AO858" s="170"/>
      <c r="AP858" s="170"/>
      <c r="AQ858" s="170"/>
      <c r="AR858" s="170"/>
      <c r="AS858" s="173"/>
    </row>
    <row r="859" spans="2:45" ht="18.75" customHeight="1">
      <c r="B859" s="169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  <c r="AE859" s="170"/>
      <c r="AF859" s="170"/>
      <c r="AG859" s="170"/>
      <c r="AH859" s="170"/>
      <c r="AI859" s="170"/>
      <c r="AJ859" s="170"/>
      <c r="AK859" s="170"/>
      <c r="AL859" s="170"/>
      <c r="AM859" s="170"/>
      <c r="AN859" s="170"/>
      <c r="AO859" s="170"/>
      <c r="AP859" s="170"/>
      <c r="AQ859" s="170"/>
      <c r="AR859" s="170"/>
      <c r="AS859" s="173"/>
    </row>
    <row r="860" spans="2:45" ht="18.75" customHeight="1">
      <c r="B860" s="169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  <c r="AE860" s="170"/>
      <c r="AF860" s="170"/>
      <c r="AG860" s="170"/>
      <c r="AH860" s="170"/>
      <c r="AI860" s="170"/>
      <c r="AJ860" s="170"/>
      <c r="AK860" s="170"/>
      <c r="AL860" s="170"/>
      <c r="AM860" s="170"/>
      <c r="AN860" s="170"/>
      <c r="AO860" s="170"/>
      <c r="AP860" s="170"/>
      <c r="AQ860" s="170"/>
      <c r="AR860" s="170"/>
      <c r="AS860" s="173"/>
    </row>
    <row r="861" spans="2:45" ht="18.75" customHeight="1">
      <c r="B861" s="169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  <c r="AE861" s="170"/>
      <c r="AF861" s="170"/>
      <c r="AG861" s="170"/>
      <c r="AH861" s="170"/>
      <c r="AI861" s="170"/>
      <c r="AJ861" s="170"/>
      <c r="AK861" s="170"/>
      <c r="AL861" s="170"/>
      <c r="AM861" s="170"/>
      <c r="AN861" s="170"/>
      <c r="AO861" s="170"/>
      <c r="AP861" s="170"/>
      <c r="AQ861" s="170"/>
      <c r="AR861" s="170"/>
      <c r="AS861" s="173"/>
    </row>
    <row r="862" spans="2:45" ht="18.75" customHeight="1">
      <c r="B862" s="169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  <c r="AE862" s="170"/>
      <c r="AF862" s="170"/>
      <c r="AG862" s="170"/>
      <c r="AH862" s="170"/>
      <c r="AI862" s="170"/>
      <c r="AJ862" s="170"/>
      <c r="AK862" s="170"/>
      <c r="AL862" s="170"/>
      <c r="AM862" s="170"/>
      <c r="AN862" s="170"/>
      <c r="AO862" s="170"/>
      <c r="AP862" s="170"/>
      <c r="AQ862" s="170"/>
      <c r="AR862" s="170"/>
      <c r="AS862" s="173"/>
    </row>
    <row r="863" spans="2:45" ht="18.75" customHeight="1">
      <c r="B863" s="169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  <c r="AE863" s="170"/>
      <c r="AF863" s="170"/>
      <c r="AG863" s="170"/>
      <c r="AH863" s="170"/>
      <c r="AI863" s="170"/>
      <c r="AJ863" s="170"/>
      <c r="AK863" s="170"/>
      <c r="AL863" s="170"/>
      <c r="AM863" s="170"/>
      <c r="AN863" s="170"/>
      <c r="AO863" s="170"/>
      <c r="AP863" s="170"/>
      <c r="AQ863" s="170"/>
      <c r="AR863" s="170"/>
      <c r="AS863" s="173"/>
    </row>
    <row r="864" spans="2:45" ht="18.75" customHeight="1">
      <c r="B864" s="169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  <c r="AE864" s="170"/>
      <c r="AF864" s="170"/>
      <c r="AG864" s="170"/>
      <c r="AH864" s="170"/>
      <c r="AI864" s="170"/>
      <c r="AJ864" s="170"/>
      <c r="AK864" s="170"/>
      <c r="AL864" s="170"/>
      <c r="AM864" s="170"/>
      <c r="AN864" s="170"/>
      <c r="AO864" s="170"/>
      <c r="AP864" s="170"/>
      <c r="AQ864" s="170"/>
      <c r="AR864" s="170"/>
      <c r="AS864" s="173"/>
    </row>
    <row r="865" spans="2:45" ht="18.75" customHeight="1">
      <c r="B865" s="169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  <c r="AE865" s="170"/>
      <c r="AF865" s="170"/>
      <c r="AG865" s="170"/>
      <c r="AH865" s="170"/>
      <c r="AI865" s="170"/>
      <c r="AJ865" s="170"/>
      <c r="AK865" s="170"/>
      <c r="AL865" s="170"/>
      <c r="AM865" s="170"/>
      <c r="AN865" s="170"/>
      <c r="AO865" s="170"/>
      <c r="AP865" s="170"/>
      <c r="AQ865" s="170"/>
      <c r="AR865" s="170"/>
      <c r="AS865" s="173"/>
    </row>
    <row r="866" spans="2:45" ht="18.75" customHeight="1">
      <c r="B866" s="169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  <c r="AE866" s="170"/>
      <c r="AF866" s="170"/>
      <c r="AG866" s="170"/>
      <c r="AH866" s="170"/>
      <c r="AI866" s="170"/>
      <c r="AJ866" s="170"/>
      <c r="AK866" s="170"/>
      <c r="AL866" s="170"/>
      <c r="AM866" s="170"/>
      <c r="AN866" s="170"/>
      <c r="AO866" s="170"/>
      <c r="AP866" s="170"/>
      <c r="AQ866" s="170"/>
      <c r="AR866" s="170"/>
      <c r="AS866" s="173"/>
    </row>
    <row r="867" spans="2:45" ht="18.75" customHeight="1">
      <c r="B867" s="169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  <c r="AE867" s="170"/>
      <c r="AF867" s="170"/>
      <c r="AG867" s="170"/>
      <c r="AH867" s="170"/>
      <c r="AI867" s="170"/>
      <c r="AJ867" s="170"/>
      <c r="AK867" s="170"/>
      <c r="AL867" s="170"/>
      <c r="AM867" s="170"/>
      <c r="AN867" s="170"/>
      <c r="AO867" s="170"/>
      <c r="AP867" s="170"/>
      <c r="AQ867" s="170"/>
      <c r="AR867" s="170"/>
      <c r="AS867" s="173"/>
    </row>
    <row r="868" spans="2:45" ht="18.75" customHeight="1">
      <c r="B868" s="169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  <c r="AE868" s="170"/>
      <c r="AF868" s="170"/>
      <c r="AG868" s="170"/>
      <c r="AH868" s="170"/>
      <c r="AI868" s="170"/>
      <c r="AJ868" s="170"/>
      <c r="AK868" s="170"/>
      <c r="AL868" s="170"/>
      <c r="AM868" s="170"/>
      <c r="AN868" s="170"/>
      <c r="AO868" s="170"/>
      <c r="AP868" s="170"/>
      <c r="AQ868" s="170"/>
      <c r="AR868" s="170"/>
      <c r="AS868" s="173"/>
    </row>
    <row r="869" spans="2:45" ht="18.75" customHeight="1">
      <c r="B869" s="169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  <c r="AE869" s="170"/>
      <c r="AF869" s="170"/>
      <c r="AG869" s="170"/>
      <c r="AH869" s="170"/>
      <c r="AI869" s="170"/>
      <c r="AJ869" s="170"/>
      <c r="AK869" s="170"/>
      <c r="AL869" s="170"/>
      <c r="AM869" s="170"/>
      <c r="AN869" s="170"/>
      <c r="AO869" s="170"/>
      <c r="AP869" s="170"/>
      <c r="AQ869" s="170"/>
      <c r="AR869" s="170"/>
      <c r="AS869" s="173"/>
    </row>
    <row r="870" spans="2:45" ht="18.75" customHeight="1">
      <c r="B870" s="169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  <c r="AE870" s="170"/>
      <c r="AF870" s="170"/>
      <c r="AG870" s="170"/>
      <c r="AH870" s="170"/>
      <c r="AI870" s="170"/>
      <c r="AJ870" s="170"/>
      <c r="AK870" s="170"/>
      <c r="AL870" s="170"/>
      <c r="AM870" s="170"/>
      <c r="AN870" s="170"/>
      <c r="AO870" s="170"/>
      <c r="AP870" s="170"/>
      <c r="AQ870" s="170"/>
      <c r="AR870" s="170"/>
      <c r="AS870" s="173"/>
    </row>
    <row r="871" spans="2:45" ht="18.75" customHeight="1">
      <c r="B871" s="169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  <c r="AE871" s="170"/>
      <c r="AF871" s="170"/>
      <c r="AG871" s="170"/>
      <c r="AH871" s="170"/>
      <c r="AI871" s="170"/>
      <c r="AJ871" s="170"/>
      <c r="AK871" s="170"/>
      <c r="AL871" s="170"/>
      <c r="AM871" s="170"/>
      <c r="AN871" s="170"/>
      <c r="AO871" s="170"/>
      <c r="AP871" s="170"/>
      <c r="AQ871" s="170"/>
      <c r="AR871" s="170"/>
      <c r="AS871" s="173"/>
    </row>
    <row r="872" spans="2:45" ht="18.75" customHeight="1">
      <c r="B872" s="169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  <c r="AE872" s="170"/>
      <c r="AF872" s="170"/>
      <c r="AG872" s="170"/>
      <c r="AH872" s="170"/>
      <c r="AI872" s="170"/>
      <c r="AJ872" s="170"/>
      <c r="AK872" s="170"/>
      <c r="AL872" s="170"/>
      <c r="AM872" s="170"/>
      <c r="AN872" s="170"/>
      <c r="AO872" s="170"/>
      <c r="AP872" s="170"/>
      <c r="AQ872" s="170"/>
      <c r="AR872" s="170"/>
      <c r="AS872" s="173"/>
    </row>
    <row r="873" spans="2:45" ht="18.75" customHeight="1">
      <c r="B873" s="169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  <c r="AE873" s="170"/>
      <c r="AF873" s="170"/>
      <c r="AG873" s="170"/>
      <c r="AH873" s="170"/>
      <c r="AI873" s="170"/>
      <c r="AJ873" s="170"/>
      <c r="AK873" s="170"/>
      <c r="AL873" s="170"/>
      <c r="AM873" s="170"/>
      <c r="AN873" s="170"/>
      <c r="AO873" s="170"/>
      <c r="AP873" s="170"/>
      <c r="AQ873" s="170"/>
      <c r="AR873" s="170"/>
      <c r="AS873" s="173"/>
    </row>
    <row r="874" spans="2:45" ht="18.75" customHeight="1">
      <c r="B874" s="169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  <c r="AE874" s="170"/>
      <c r="AF874" s="170"/>
      <c r="AG874" s="170"/>
      <c r="AH874" s="170"/>
      <c r="AI874" s="170"/>
      <c r="AJ874" s="170"/>
      <c r="AK874" s="170"/>
      <c r="AL874" s="170"/>
      <c r="AM874" s="170"/>
      <c r="AN874" s="170"/>
      <c r="AO874" s="170"/>
      <c r="AP874" s="170"/>
      <c r="AQ874" s="170"/>
      <c r="AR874" s="170"/>
      <c r="AS874" s="173"/>
    </row>
    <row r="875" spans="2:45" ht="18.75" customHeight="1">
      <c r="B875" s="169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  <c r="AE875" s="170"/>
      <c r="AF875" s="170"/>
      <c r="AG875" s="170"/>
      <c r="AH875" s="170"/>
      <c r="AI875" s="170"/>
      <c r="AJ875" s="170"/>
      <c r="AK875" s="170"/>
      <c r="AL875" s="170"/>
      <c r="AM875" s="170"/>
      <c r="AN875" s="170"/>
      <c r="AO875" s="170"/>
      <c r="AP875" s="170"/>
      <c r="AQ875" s="170"/>
      <c r="AR875" s="170"/>
      <c r="AS875" s="173"/>
    </row>
    <row r="876" spans="2:45" ht="18.75" customHeight="1">
      <c r="B876" s="169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  <c r="AE876" s="170"/>
      <c r="AF876" s="170"/>
      <c r="AG876" s="170"/>
      <c r="AH876" s="170"/>
      <c r="AI876" s="170"/>
      <c r="AJ876" s="170"/>
      <c r="AK876" s="170"/>
      <c r="AL876" s="170"/>
      <c r="AM876" s="170"/>
      <c r="AN876" s="170"/>
      <c r="AO876" s="170"/>
      <c r="AP876" s="170"/>
      <c r="AQ876" s="170"/>
      <c r="AR876" s="170"/>
      <c r="AS876" s="173"/>
    </row>
    <row r="877" spans="2:45" ht="18.75" customHeight="1">
      <c r="B877" s="169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  <c r="AE877" s="170"/>
      <c r="AF877" s="170"/>
      <c r="AG877" s="170"/>
      <c r="AH877" s="170"/>
      <c r="AI877" s="170"/>
      <c r="AJ877" s="170"/>
      <c r="AK877" s="170"/>
      <c r="AL877" s="170"/>
      <c r="AM877" s="170"/>
      <c r="AN877" s="170"/>
      <c r="AO877" s="170"/>
      <c r="AP877" s="170"/>
      <c r="AQ877" s="170"/>
      <c r="AR877" s="170"/>
      <c r="AS877" s="173"/>
    </row>
    <row r="878" spans="2:45" ht="18.75" customHeight="1">
      <c r="B878" s="169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  <c r="AE878" s="170"/>
      <c r="AF878" s="170"/>
      <c r="AG878" s="170"/>
      <c r="AH878" s="170"/>
      <c r="AI878" s="170"/>
      <c r="AJ878" s="170"/>
      <c r="AK878" s="170"/>
      <c r="AL878" s="170"/>
      <c r="AM878" s="170"/>
      <c r="AN878" s="170"/>
      <c r="AO878" s="170"/>
      <c r="AP878" s="170"/>
      <c r="AQ878" s="170"/>
      <c r="AR878" s="170"/>
      <c r="AS878" s="173"/>
    </row>
    <row r="879" spans="2:45" ht="18.75" customHeight="1">
      <c r="B879" s="169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  <c r="AE879" s="170"/>
      <c r="AF879" s="170"/>
      <c r="AG879" s="170"/>
      <c r="AH879" s="170"/>
      <c r="AI879" s="170"/>
      <c r="AJ879" s="170"/>
      <c r="AK879" s="170"/>
      <c r="AL879" s="170"/>
      <c r="AM879" s="170"/>
      <c r="AN879" s="170"/>
      <c r="AO879" s="170"/>
      <c r="AP879" s="170"/>
      <c r="AQ879" s="170"/>
      <c r="AR879" s="170"/>
      <c r="AS879" s="173"/>
    </row>
    <row r="880" spans="2:45" ht="18.75" customHeight="1">
      <c r="B880" s="169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  <c r="AE880" s="170"/>
      <c r="AF880" s="170"/>
      <c r="AG880" s="170"/>
      <c r="AH880" s="170"/>
      <c r="AI880" s="170"/>
      <c r="AJ880" s="170"/>
      <c r="AK880" s="170"/>
      <c r="AL880" s="170"/>
      <c r="AM880" s="170"/>
      <c r="AN880" s="170"/>
      <c r="AO880" s="170"/>
      <c r="AP880" s="170"/>
      <c r="AQ880" s="170"/>
      <c r="AR880" s="170"/>
      <c r="AS880" s="173"/>
    </row>
    <row r="881" spans="2:45" ht="18.75" customHeight="1">
      <c r="B881" s="169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  <c r="AE881" s="170"/>
      <c r="AF881" s="170"/>
      <c r="AG881" s="170"/>
      <c r="AH881" s="170"/>
      <c r="AI881" s="170"/>
      <c r="AJ881" s="170"/>
      <c r="AK881" s="170"/>
      <c r="AL881" s="170"/>
      <c r="AM881" s="170"/>
      <c r="AN881" s="170"/>
      <c r="AO881" s="170"/>
      <c r="AP881" s="170"/>
      <c r="AQ881" s="170"/>
      <c r="AR881" s="170"/>
      <c r="AS881" s="173"/>
    </row>
    <row r="882" spans="2:45" ht="18.75" customHeight="1">
      <c r="B882" s="169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  <c r="AE882" s="170"/>
      <c r="AF882" s="170"/>
      <c r="AG882" s="170"/>
      <c r="AH882" s="170"/>
      <c r="AI882" s="170"/>
      <c r="AJ882" s="170"/>
      <c r="AK882" s="170"/>
      <c r="AL882" s="170"/>
      <c r="AM882" s="170"/>
      <c r="AN882" s="170"/>
      <c r="AO882" s="170"/>
      <c r="AP882" s="170"/>
      <c r="AQ882" s="170"/>
      <c r="AR882" s="170"/>
      <c r="AS882" s="173"/>
    </row>
    <row r="883" spans="2:45" ht="18.75" customHeight="1">
      <c r="B883" s="169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  <c r="AE883" s="170"/>
      <c r="AF883" s="170"/>
      <c r="AG883" s="170"/>
      <c r="AH883" s="170"/>
      <c r="AI883" s="170"/>
      <c r="AJ883" s="170"/>
      <c r="AK883" s="170"/>
      <c r="AL883" s="170"/>
      <c r="AM883" s="170"/>
      <c r="AN883" s="170"/>
      <c r="AO883" s="170"/>
      <c r="AP883" s="170"/>
      <c r="AQ883" s="170"/>
      <c r="AR883" s="170"/>
      <c r="AS883" s="173"/>
    </row>
    <row r="884" spans="2:45" ht="18.75" customHeight="1">
      <c r="B884" s="169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  <c r="AE884" s="170"/>
      <c r="AF884" s="170"/>
      <c r="AG884" s="170"/>
      <c r="AH884" s="170"/>
      <c r="AI884" s="170"/>
      <c r="AJ884" s="170"/>
      <c r="AK884" s="170"/>
      <c r="AL884" s="170"/>
      <c r="AM884" s="170"/>
      <c r="AN884" s="170"/>
      <c r="AO884" s="170"/>
      <c r="AP884" s="170"/>
      <c r="AQ884" s="170"/>
      <c r="AR884" s="170"/>
      <c r="AS884" s="173"/>
    </row>
    <row r="885" spans="2:45" ht="18.75" customHeight="1">
      <c r="B885" s="169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  <c r="AE885" s="170"/>
      <c r="AF885" s="170"/>
      <c r="AG885" s="170"/>
      <c r="AH885" s="170"/>
      <c r="AI885" s="170"/>
      <c r="AJ885" s="170"/>
      <c r="AK885" s="170"/>
      <c r="AL885" s="170"/>
      <c r="AM885" s="170"/>
      <c r="AN885" s="170"/>
      <c r="AO885" s="170"/>
      <c r="AP885" s="170"/>
      <c r="AQ885" s="170"/>
      <c r="AR885" s="170"/>
      <c r="AS885" s="173"/>
    </row>
    <row r="886" spans="2:45" ht="18.75" customHeight="1">
      <c r="B886" s="169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  <c r="AA886" s="170"/>
      <c r="AB886" s="170"/>
      <c r="AC886" s="170"/>
      <c r="AD886" s="170"/>
      <c r="AE886" s="170"/>
      <c r="AF886" s="170"/>
      <c r="AG886" s="170"/>
      <c r="AH886" s="170"/>
      <c r="AI886" s="170"/>
      <c r="AJ886" s="170"/>
      <c r="AK886" s="170"/>
      <c r="AL886" s="170"/>
      <c r="AM886" s="170"/>
      <c r="AN886" s="170"/>
      <c r="AO886" s="170"/>
      <c r="AP886" s="170"/>
      <c r="AQ886" s="170"/>
      <c r="AR886" s="170"/>
      <c r="AS886" s="173"/>
    </row>
    <row r="887" spans="2:45" ht="18.75" customHeight="1">
      <c r="B887" s="169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  <c r="AE887" s="170"/>
      <c r="AF887" s="170"/>
      <c r="AG887" s="170"/>
      <c r="AH887" s="170"/>
      <c r="AI887" s="170"/>
      <c r="AJ887" s="170"/>
      <c r="AK887" s="170"/>
      <c r="AL887" s="170"/>
      <c r="AM887" s="170"/>
      <c r="AN887" s="170"/>
      <c r="AO887" s="170"/>
      <c r="AP887" s="170"/>
      <c r="AQ887" s="170"/>
      <c r="AR887" s="170"/>
      <c r="AS887" s="173"/>
    </row>
    <row r="888" spans="2:45" ht="18.75" customHeight="1">
      <c r="B888" s="169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  <c r="AE888" s="170"/>
      <c r="AF888" s="170"/>
      <c r="AG888" s="170"/>
      <c r="AH888" s="170"/>
      <c r="AI888" s="170"/>
      <c r="AJ888" s="170"/>
      <c r="AK888" s="170"/>
      <c r="AL888" s="170"/>
      <c r="AM888" s="170"/>
      <c r="AN888" s="170"/>
      <c r="AO888" s="170"/>
      <c r="AP888" s="170"/>
      <c r="AQ888" s="170"/>
      <c r="AR888" s="170"/>
      <c r="AS888" s="173"/>
    </row>
    <row r="889" spans="2:45" ht="18.75" customHeight="1">
      <c r="B889" s="169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  <c r="AE889" s="170"/>
      <c r="AF889" s="170"/>
      <c r="AG889" s="170"/>
      <c r="AH889" s="170"/>
      <c r="AI889" s="170"/>
      <c r="AJ889" s="170"/>
      <c r="AK889" s="170"/>
      <c r="AL889" s="170"/>
      <c r="AM889" s="170"/>
      <c r="AN889" s="170"/>
      <c r="AO889" s="170"/>
      <c r="AP889" s="170"/>
      <c r="AQ889" s="170"/>
      <c r="AR889" s="170"/>
      <c r="AS889" s="173"/>
    </row>
    <row r="890" spans="2:45" ht="18.75" customHeight="1">
      <c r="B890" s="169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  <c r="AE890" s="170"/>
      <c r="AF890" s="170"/>
      <c r="AG890" s="170"/>
      <c r="AH890" s="170"/>
      <c r="AI890" s="170"/>
      <c r="AJ890" s="170"/>
      <c r="AK890" s="170"/>
      <c r="AL890" s="170"/>
      <c r="AM890" s="170"/>
      <c r="AN890" s="170"/>
      <c r="AO890" s="170"/>
      <c r="AP890" s="170"/>
      <c r="AQ890" s="170"/>
      <c r="AR890" s="170"/>
      <c r="AS890" s="173"/>
    </row>
    <row r="891" spans="2:45" ht="18.75" customHeight="1">
      <c r="B891" s="169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  <c r="AE891" s="170"/>
      <c r="AF891" s="170"/>
      <c r="AG891" s="170"/>
      <c r="AH891" s="170"/>
      <c r="AI891" s="170"/>
      <c r="AJ891" s="170"/>
      <c r="AK891" s="170"/>
      <c r="AL891" s="170"/>
      <c r="AM891" s="170"/>
      <c r="AN891" s="170"/>
      <c r="AO891" s="170"/>
      <c r="AP891" s="170"/>
      <c r="AQ891" s="170"/>
      <c r="AR891" s="170"/>
      <c r="AS891" s="173"/>
    </row>
    <row r="892" spans="2:45" ht="18.75" customHeight="1">
      <c r="B892" s="169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  <c r="AE892" s="170"/>
      <c r="AF892" s="170"/>
      <c r="AG892" s="170"/>
      <c r="AH892" s="170"/>
      <c r="AI892" s="170"/>
      <c r="AJ892" s="170"/>
      <c r="AK892" s="170"/>
      <c r="AL892" s="170"/>
      <c r="AM892" s="170"/>
      <c r="AN892" s="170"/>
      <c r="AO892" s="170"/>
      <c r="AP892" s="170"/>
      <c r="AQ892" s="170"/>
      <c r="AR892" s="170"/>
      <c r="AS892" s="173"/>
    </row>
    <row r="893" spans="2:45" ht="18.75" customHeight="1">
      <c r="B893" s="169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  <c r="AE893" s="170"/>
      <c r="AF893" s="170"/>
      <c r="AG893" s="170"/>
      <c r="AH893" s="170"/>
      <c r="AI893" s="170"/>
      <c r="AJ893" s="170"/>
      <c r="AK893" s="170"/>
      <c r="AL893" s="170"/>
      <c r="AM893" s="170"/>
      <c r="AN893" s="170"/>
      <c r="AO893" s="170"/>
      <c r="AP893" s="170"/>
      <c r="AQ893" s="170"/>
      <c r="AR893" s="170"/>
      <c r="AS893" s="173"/>
    </row>
    <row r="894" spans="2:45" ht="18.75" customHeight="1">
      <c r="B894" s="169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  <c r="AE894" s="170"/>
      <c r="AF894" s="170"/>
      <c r="AG894" s="170"/>
      <c r="AH894" s="170"/>
      <c r="AI894" s="170"/>
      <c r="AJ894" s="170"/>
      <c r="AK894" s="170"/>
      <c r="AL894" s="170"/>
      <c r="AM894" s="170"/>
      <c r="AN894" s="170"/>
      <c r="AO894" s="170"/>
      <c r="AP894" s="170"/>
      <c r="AQ894" s="170"/>
      <c r="AR894" s="170"/>
      <c r="AS894" s="173"/>
    </row>
    <row r="895" spans="2:45" ht="18.75" customHeight="1">
      <c r="B895" s="169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  <c r="AE895" s="170"/>
      <c r="AF895" s="170"/>
      <c r="AG895" s="170"/>
      <c r="AH895" s="170"/>
      <c r="AI895" s="170"/>
      <c r="AJ895" s="170"/>
      <c r="AK895" s="170"/>
      <c r="AL895" s="170"/>
      <c r="AM895" s="170"/>
      <c r="AN895" s="170"/>
      <c r="AO895" s="170"/>
      <c r="AP895" s="170"/>
      <c r="AQ895" s="170"/>
      <c r="AR895" s="170"/>
      <c r="AS895" s="173"/>
    </row>
    <row r="896" spans="2:45" ht="18.75" customHeight="1">
      <c r="B896" s="169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  <c r="AE896" s="170"/>
      <c r="AF896" s="170"/>
      <c r="AG896" s="170"/>
      <c r="AH896" s="170"/>
      <c r="AI896" s="170"/>
      <c r="AJ896" s="170"/>
      <c r="AK896" s="170"/>
      <c r="AL896" s="170"/>
      <c r="AM896" s="170"/>
      <c r="AN896" s="170"/>
      <c r="AO896" s="170"/>
      <c r="AP896" s="170"/>
      <c r="AQ896" s="170"/>
      <c r="AR896" s="170"/>
      <c r="AS896" s="173"/>
    </row>
    <row r="897" spans="2:45" ht="18.75" customHeight="1">
      <c r="B897" s="169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  <c r="AE897" s="170"/>
      <c r="AF897" s="170"/>
      <c r="AG897" s="170"/>
      <c r="AH897" s="170"/>
      <c r="AI897" s="170"/>
      <c r="AJ897" s="170"/>
      <c r="AK897" s="170"/>
      <c r="AL897" s="170"/>
      <c r="AM897" s="170"/>
      <c r="AN897" s="170"/>
      <c r="AO897" s="170"/>
      <c r="AP897" s="170"/>
      <c r="AQ897" s="170"/>
      <c r="AR897" s="170"/>
      <c r="AS897" s="173"/>
    </row>
    <row r="898" spans="2:45" ht="18.75" customHeight="1">
      <c r="B898" s="169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  <c r="AE898" s="170"/>
      <c r="AF898" s="170"/>
      <c r="AG898" s="170"/>
      <c r="AH898" s="170"/>
      <c r="AI898" s="170"/>
      <c r="AJ898" s="170"/>
      <c r="AK898" s="170"/>
      <c r="AL898" s="170"/>
      <c r="AM898" s="170"/>
      <c r="AN898" s="170"/>
      <c r="AO898" s="170"/>
      <c r="AP898" s="170"/>
      <c r="AQ898" s="170"/>
      <c r="AR898" s="170"/>
      <c r="AS898" s="173"/>
    </row>
    <row r="899" spans="2:45" ht="18.75" customHeight="1">
      <c r="B899" s="169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  <c r="AE899" s="170"/>
      <c r="AF899" s="170"/>
      <c r="AG899" s="170"/>
      <c r="AH899" s="170"/>
      <c r="AI899" s="170"/>
      <c r="AJ899" s="170"/>
      <c r="AK899" s="170"/>
      <c r="AL899" s="170"/>
      <c r="AM899" s="170"/>
      <c r="AN899" s="170"/>
      <c r="AO899" s="170"/>
      <c r="AP899" s="170"/>
      <c r="AQ899" s="170"/>
      <c r="AR899" s="170"/>
      <c r="AS899" s="173"/>
    </row>
    <row r="900" spans="2:45" ht="18.75" customHeight="1">
      <c r="B900" s="169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  <c r="AE900" s="170"/>
      <c r="AF900" s="170"/>
      <c r="AG900" s="170"/>
      <c r="AH900" s="170"/>
      <c r="AI900" s="170"/>
      <c r="AJ900" s="170"/>
      <c r="AK900" s="170"/>
      <c r="AL900" s="170"/>
      <c r="AM900" s="170"/>
      <c r="AN900" s="170"/>
      <c r="AO900" s="170"/>
      <c r="AP900" s="170"/>
      <c r="AQ900" s="170"/>
      <c r="AR900" s="170"/>
      <c r="AS900" s="173"/>
    </row>
    <row r="901" spans="2:45" ht="18.75" customHeight="1">
      <c r="B901" s="169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  <c r="AE901" s="170"/>
      <c r="AF901" s="170"/>
      <c r="AG901" s="170"/>
      <c r="AH901" s="170"/>
      <c r="AI901" s="170"/>
      <c r="AJ901" s="170"/>
      <c r="AK901" s="170"/>
      <c r="AL901" s="170"/>
      <c r="AM901" s="170"/>
      <c r="AN901" s="170"/>
      <c r="AO901" s="170"/>
      <c r="AP901" s="170"/>
      <c r="AQ901" s="170"/>
      <c r="AR901" s="170"/>
      <c r="AS901" s="173"/>
    </row>
    <row r="902" spans="2:45" ht="18.75" customHeight="1">
      <c r="B902" s="169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  <c r="AE902" s="170"/>
      <c r="AF902" s="170"/>
      <c r="AG902" s="170"/>
      <c r="AH902" s="170"/>
      <c r="AI902" s="170"/>
      <c r="AJ902" s="170"/>
      <c r="AK902" s="170"/>
      <c r="AL902" s="170"/>
      <c r="AM902" s="170"/>
      <c r="AN902" s="170"/>
      <c r="AO902" s="170"/>
      <c r="AP902" s="170"/>
      <c r="AQ902" s="170"/>
      <c r="AR902" s="170"/>
      <c r="AS902" s="173"/>
    </row>
    <row r="903" spans="2:45" ht="18.75" customHeight="1">
      <c r="B903" s="169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  <c r="AE903" s="170"/>
      <c r="AF903" s="170"/>
      <c r="AG903" s="170"/>
      <c r="AH903" s="170"/>
      <c r="AI903" s="170"/>
      <c r="AJ903" s="170"/>
      <c r="AK903" s="170"/>
      <c r="AL903" s="170"/>
      <c r="AM903" s="170"/>
      <c r="AN903" s="170"/>
      <c r="AO903" s="170"/>
      <c r="AP903" s="170"/>
      <c r="AQ903" s="170"/>
      <c r="AR903" s="170"/>
      <c r="AS903" s="173"/>
    </row>
    <row r="904" spans="2:45" ht="18.75" customHeight="1">
      <c r="B904" s="169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  <c r="AE904" s="170"/>
      <c r="AF904" s="170"/>
      <c r="AG904" s="170"/>
      <c r="AH904" s="170"/>
      <c r="AI904" s="170"/>
      <c r="AJ904" s="170"/>
      <c r="AK904" s="170"/>
      <c r="AL904" s="170"/>
      <c r="AM904" s="170"/>
      <c r="AN904" s="170"/>
      <c r="AO904" s="170"/>
      <c r="AP904" s="170"/>
      <c r="AQ904" s="170"/>
      <c r="AR904" s="170"/>
      <c r="AS904" s="173"/>
    </row>
    <row r="905" spans="2:45" ht="18.75" customHeight="1">
      <c r="B905" s="169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  <c r="AE905" s="170"/>
      <c r="AF905" s="170"/>
      <c r="AG905" s="170"/>
      <c r="AH905" s="170"/>
      <c r="AI905" s="170"/>
      <c r="AJ905" s="170"/>
      <c r="AK905" s="170"/>
      <c r="AL905" s="170"/>
      <c r="AM905" s="170"/>
      <c r="AN905" s="170"/>
      <c r="AO905" s="170"/>
      <c r="AP905" s="170"/>
      <c r="AQ905" s="170"/>
      <c r="AR905" s="170"/>
      <c r="AS905" s="173"/>
    </row>
    <row r="906" spans="2:45" ht="18.75" customHeight="1">
      <c r="B906" s="169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  <c r="AE906" s="170"/>
      <c r="AF906" s="170"/>
      <c r="AG906" s="170"/>
      <c r="AH906" s="170"/>
      <c r="AI906" s="170"/>
      <c r="AJ906" s="170"/>
      <c r="AK906" s="170"/>
      <c r="AL906" s="170"/>
      <c r="AM906" s="170"/>
      <c r="AN906" s="170"/>
      <c r="AO906" s="170"/>
      <c r="AP906" s="170"/>
      <c r="AQ906" s="170"/>
      <c r="AR906" s="170"/>
      <c r="AS906" s="173"/>
    </row>
    <row r="907" spans="2:45" ht="18.75" customHeight="1">
      <c r="B907" s="169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  <c r="AA907" s="170"/>
      <c r="AB907" s="170"/>
      <c r="AC907" s="170"/>
      <c r="AD907" s="170"/>
      <c r="AE907" s="170"/>
      <c r="AF907" s="170"/>
      <c r="AG907" s="170"/>
      <c r="AH907" s="170"/>
      <c r="AI907" s="170"/>
      <c r="AJ907" s="170"/>
      <c r="AK907" s="170"/>
      <c r="AL907" s="170"/>
      <c r="AM907" s="170"/>
      <c r="AN907" s="170"/>
      <c r="AO907" s="170"/>
      <c r="AP907" s="170"/>
      <c r="AQ907" s="170"/>
      <c r="AR907" s="170"/>
      <c r="AS907" s="173"/>
    </row>
    <row r="908" spans="2:45" ht="18.75" customHeight="1">
      <c r="B908" s="169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  <c r="AE908" s="170"/>
      <c r="AF908" s="170"/>
      <c r="AG908" s="170"/>
      <c r="AH908" s="170"/>
      <c r="AI908" s="170"/>
      <c r="AJ908" s="170"/>
      <c r="AK908" s="170"/>
      <c r="AL908" s="170"/>
      <c r="AM908" s="170"/>
      <c r="AN908" s="170"/>
      <c r="AO908" s="170"/>
      <c r="AP908" s="170"/>
      <c r="AQ908" s="170"/>
      <c r="AR908" s="170"/>
      <c r="AS908" s="173"/>
    </row>
    <row r="909" spans="2:45" ht="18.75" customHeight="1">
      <c r="B909" s="169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  <c r="AE909" s="170"/>
      <c r="AF909" s="170"/>
      <c r="AG909" s="170"/>
      <c r="AH909" s="170"/>
      <c r="AI909" s="170"/>
      <c r="AJ909" s="170"/>
      <c r="AK909" s="170"/>
      <c r="AL909" s="170"/>
      <c r="AM909" s="170"/>
      <c r="AN909" s="170"/>
      <c r="AO909" s="170"/>
      <c r="AP909" s="170"/>
      <c r="AQ909" s="170"/>
      <c r="AR909" s="170"/>
      <c r="AS909" s="173"/>
    </row>
    <row r="910" spans="2:45" ht="18.75" customHeight="1">
      <c r="B910" s="169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  <c r="AE910" s="170"/>
      <c r="AF910" s="170"/>
      <c r="AG910" s="170"/>
      <c r="AH910" s="170"/>
      <c r="AI910" s="170"/>
      <c r="AJ910" s="170"/>
      <c r="AK910" s="170"/>
      <c r="AL910" s="170"/>
      <c r="AM910" s="170"/>
      <c r="AN910" s="170"/>
      <c r="AO910" s="170"/>
      <c r="AP910" s="170"/>
      <c r="AQ910" s="170"/>
      <c r="AR910" s="170"/>
      <c r="AS910" s="173"/>
    </row>
    <row r="911" spans="2:45" ht="18.75" customHeight="1">
      <c r="B911" s="169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  <c r="AE911" s="170"/>
      <c r="AF911" s="170"/>
      <c r="AG911" s="170"/>
      <c r="AH911" s="170"/>
      <c r="AI911" s="170"/>
      <c r="AJ911" s="170"/>
      <c r="AK911" s="170"/>
      <c r="AL911" s="170"/>
      <c r="AM911" s="170"/>
      <c r="AN911" s="170"/>
      <c r="AO911" s="170"/>
      <c r="AP911" s="170"/>
      <c r="AQ911" s="170"/>
      <c r="AR911" s="170"/>
      <c r="AS911" s="173"/>
    </row>
    <row r="912" spans="2:45" ht="18.75" customHeight="1">
      <c r="B912" s="169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  <c r="AE912" s="170"/>
      <c r="AF912" s="170"/>
      <c r="AG912" s="170"/>
      <c r="AH912" s="170"/>
      <c r="AI912" s="170"/>
      <c r="AJ912" s="170"/>
      <c r="AK912" s="170"/>
      <c r="AL912" s="170"/>
      <c r="AM912" s="170"/>
      <c r="AN912" s="170"/>
      <c r="AO912" s="170"/>
      <c r="AP912" s="170"/>
      <c r="AQ912" s="170"/>
      <c r="AR912" s="170"/>
      <c r="AS912" s="173"/>
    </row>
    <row r="913" spans="2:45" ht="18.75" customHeight="1">
      <c r="B913" s="169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  <c r="AE913" s="170"/>
      <c r="AF913" s="170"/>
      <c r="AG913" s="170"/>
      <c r="AH913" s="170"/>
      <c r="AI913" s="170"/>
      <c r="AJ913" s="170"/>
      <c r="AK913" s="170"/>
      <c r="AL913" s="170"/>
      <c r="AM913" s="170"/>
      <c r="AN913" s="170"/>
      <c r="AO913" s="170"/>
      <c r="AP913" s="170"/>
      <c r="AQ913" s="170"/>
      <c r="AR913" s="170"/>
      <c r="AS913" s="173"/>
    </row>
    <row r="914" spans="2:45" ht="18.75" customHeight="1">
      <c r="B914" s="169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  <c r="AE914" s="170"/>
      <c r="AF914" s="170"/>
      <c r="AG914" s="170"/>
      <c r="AH914" s="170"/>
      <c r="AI914" s="170"/>
      <c r="AJ914" s="170"/>
      <c r="AK914" s="170"/>
      <c r="AL914" s="170"/>
      <c r="AM914" s="170"/>
      <c r="AN914" s="170"/>
      <c r="AO914" s="170"/>
      <c r="AP914" s="170"/>
      <c r="AQ914" s="170"/>
      <c r="AR914" s="170"/>
      <c r="AS914" s="173"/>
    </row>
    <row r="915" spans="2:45" ht="18.75" customHeight="1">
      <c r="B915" s="169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  <c r="AE915" s="170"/>
      <c r="AF915" s="170"/>
      <c r="AG915" s="170"/>
      <c r="AH915" s="170"/>
      <c r="AI915" s="170"/>
      <c r="AJ915" s="170"/>
      <c r="AK915" s="170"/>
      <c r="AL915" s="170"/>
      <c r="AM915" s="170"/>
      <c r="AN915" s="170"/>
      <c r="AO915" s="170"/>
      <c r="AP915" s="170"/>
      <c r="AQ915" s="170"/>
      <c r="AR915" s="170"/>
      <c r="AS915" s="173"/>
    </row>
    <row r="916" spans="2:45" ht="18.75" customHeight="1">
      <c r="B916" s="169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  <c r="AE916" s="170"/>
      <c r="AF916" s="170"/>
      <c r="AG916" s="170"/>
      <c r="AH916" s="170"/>
      <c r="AI916" s="170"/>
      <c r="AJ916" s="170"/>
      <c r="AK916" s="170"/>
      <c r="AL916" s="170"/>
      <c r="AM916" s="170"/>
      <c r="AN916" s="170"/>
      <c r="AO916" s="170"/>
      <c r="AP916" s="170"/>
      <c r="AQ916" s="170"/>
      <c r="AR916" s="170"/>
      <c r="AS916" s="173"/>
    </row>
    <row r="917" spans="2:45" ht="18.75" customHeight="1">
      <c r="B917" s="169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  <c r="AE917" s="170"/>
      <c r="AF917" s="170"/>
      <c r="AG917" s="170"/>
      <c r="AH917" s="170"/>
      <c r="AI917" s="170"/>
      <c r="AJ917" s="170"/>
      <c r="AK917" s="170"/>
      <c r="AL917" s="170"/>
      <c r="AM917" s="170"/>
      <c r="AN917" s="170"/>
      <c r="AO917" s="170"/>
      <c r="AP917" s="170"/>
      <c r="AQ917" s="170"/>
      <c r="AR917" s="170"/>
      <c r="AS917" s="173"/>
    </row>
    <row r="918" spans="2:45" ht="18.75" customHeight="1">
      <c r="B918" s="169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  <c r="AE918" s="170"/>
      <c r="AF918" s="170"/>
      <c r="AG918" s="170"/>
      <c r="AH918" s="170"/>
      <c r="AI918" s="170"/>
      <c r="AJ918" s="170"/>
      <c r="AK918" s="170"/>
      <c r="AL918" s="170"/>
      <c r="AM918" s="170"/>
      <c r="AN918" s="170"/>
      <c r="AO918" s="170"/>
      <c r="AP918" s="170"/>
      <c r="AQ918" s="170"/>
      <c r="AR918" s="170"/>
      <c r="AS918" s="173"/>
    </row>
    <row r="919" spans="2:45" ht="18.75" customHeight="1">
      <c r="B919" s="169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  <c r="AA919" s="170"/>
      <c r="AB919" s="170"/>
      <c r="AC919" s="170"/>
      <c r="AD919" s="170"/>
      <c r="AE919" s="170"/>
      <c r="AF919" s="170"/>
      <c r="AG919" s="170"/>
      <c r="AH919" s="170"/>
      <c r="AI919" s="170"/>
      <c r="AJ919" s="170"/>
      <c r="AK919" s="170"/>
      <c r="AL919" s="170"/>
      <c r="AM919" s="170"/>
      <c r="AN919" s="170"/>
      <c r="AO919" s="170"/>
      <c r="AP919" s="170"/>
      <c r="AQ919" s="170"/>
      <c r="AR919" s="170"/>
      <c r="AS919" s="173"/>
    </row>
    <row r="920" spans="2:45" ht="18.75" customHeight="1">
      <c r="B920" s="169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  <c r="AE920" s="170"/>
      <c r="AF920" s="170"/>
      <c r="AG920" s="170"/>
      <c r="AH920" s="170"/>
      <c r="AI920" s="170"/>
      <c r="AJ920" s="170"/>
      <c r="AK920" s="170"/>
      <c r="AL920" s="170"/>
      <c r="AM920" s="170"/>
      <c r="AN920" s="170"/>
      <c r="AO920" s="170"/>
      <c r="AP920" s="170"/>
      <c r="AQ920" s="170"/>
      <c r="AR920" s="170"/>
      <c r="AS920" s="173"/>
    </row>
    <row r="921" spans="2:45" ht="18.75" customHeight="1">
      <c r="B921" s="169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  <c r="AE921" s="170"/>
      <c r="AF921" s="170"/>
      <c r="AG921" s="170"/>
      <c r="AH921" s="170"/>
      <c r="AI921" s="170"/>
      <c r="AJ921" s="170"/>
      <c r="AK921" s="170"/>
      <c r="AL921" s="170"/>
      <c r="AM921" s="170"/>
      <c r="AN921" s="170"/>
      <c r="AO921" s="170"/>
      <c r="AP921" s="170"/>
      <c r="AQ921" s="170"/>
      <c r="AR921" s="170"/>
      <c r="AS921" s="173"/>
    </row>
    <row r="922" spans="2:45" ht="18.75" customHeight="1">
      <c r="B922" s="169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  <c r="AE922" s="170"/>
      <c r="AF922" s="170"/>
      <c r="AG922" s="170"/>
      <c r="AH922" s="170"/>
      <c r="AI922" s="170"/>
      <c r="AJ922" s="170"/>
      <c r="AK922" s="170"/>
      <c r="AL922" s="170"/>
      <c r="AM922" s="170"/>
      <c r="AN922" s="170"/>
      <c r="AO922" s="170"/>
      <c r="AP922" s="170"/>
      <c r="AQ922" s="170"/>
      <c r="AR922" s="170"/>
      <c r="AS922" s="173"/>
    </row>
    <row r="923" spans="2:45" ht="18.75" customHeight="1">
      <c r="B923" s="169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  <c r="AE923" s="170"/>
      <c r="AF923" s="170"/>
      <c r="AG923" s="170"/>
      <c r="AH923" s="170"/>
      <c r="AI923" s="170"/>
      <c r="AJ923" s="170"/>
      <c r="AK923" s="170"/>
      <c r="AL923" s="170"/>
      <c r="AM923" s="170"/>
      <c r="AN923" s="170"/>
      <c r="AO923" s="170"/>
      <c r="AP923" s="170"/>
      <c r="AQ923" s="170"/>
      <c r="AR923" s="170"/>
      <c r="AS923" s="173"/>
    </row>
    <row r="924" spans="2:45" ht="18.75" customHeight="1">
      <c r="B924" s="169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  <c r="AE924" s="170"/>
      <c r="AF924" s="170"/>
      <c r="AG924" s="170"/>
      <c r="AH924" s="170"/>
      <c r="AI924" s="170"/>
      <c r="AJ924" s="170"/>
      <c r="AK924" s="170"/>
      <c r="AL924" s="170"/>
      <c r="AM924" s="170"/>
      <c r="AN924" s="170"/>
      <c r="AO924" s="170"/>
      <c r="AP924" s="170"/>
      <c r="AQ924" s="170"/>
      <c r="AR924" s="170"/>
      <c r="AS924" s="173"/>
    </row>
    <row r="925" spans="2:45" ht="18.75" customHeight="1">
      <c r="B925" s="169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  <c r="AE925" s="170"/>
      <c r="AF925" s="170"/>
      <c r="AG925" s="170"/>
      <c r="AH925" s="170"/>
      <c r="AI925" s="170"/>
      <c r="AJ925" s="170"/>
      <c r="AK925" s="170"/>
      <c r="AL925" s="170"/>
      <c r="AM925" s="170"/>
      <c r="AN925" s="170"/>
      <c r="AO925" s="170"/>
      <c r="AP925" s="170"/>
      <c r="AQ925" s="170"/>
      <c r="AR925" s="170"/>
      <c r="AS925" s="173"/>
    </row>
    <row r="926" spans="2:45" ht="18.75" customHeight="1">
      <c r="B926" s="169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  <c r="AE926" s="170"/>
      <c r="AF926" s="170"/>
      <c r="AG926" s="170"/>
      <c r="AH926" s="170"/>
      <c r="AI926" s="170"/>
      <c r="AJ926" s="170"/>
      <c r="AK926" s="170"/>
      <c r="AL926" s="170"/>
      <c r="AM926" s="170"/>
      <c r="AN926" s="170"/>
      <c r="AO926" s="170"/>
      <c r="AP926" s="170"/>
      <c r="AQ926" s="170"/>
      <c r="AR926" s="170"/>
      <c r="AS926" s="173"/>
    </row>
    <row r="927" spans="2:45" ht="18.75" customHeight="1">
      <c r="B927" s="169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  <c r="AE927" s="170"/>
      <c r="AF927" s="170"/>
      <c r="AG927" s="170"/>
      <c r="AH927" s="170"/>
      <c r="AI927" s="170"/>
      <c r="AJ927" s="170"/>
      <c r="AK927" s="170"/>
      <c r="AL927" s="170"/>
      <c r="AM927" s="170"/>
      <c r="AN927" s="170"/>
      <c r="AO927" s="170"/>
      <c r="AP927" s="170"/>
      <c r="AQ927" s="170"/>
      <c r="AR927" s="170"/>
      <c r="AS927" s="173"/>
    </row>
    <row r="928" spans="2:45" ht="18.75" customHeight="1">
      <c r="B928" s="169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  <c r="AE928" s="170"/>
      <c r="AF928" s="170"/>
      <c r="AG928" s="170"/>
      <c r="AH928" s="170"/>
      <c r="AI928" s="170"/>
      <c r="AJ928" s="170"/>
      <c r="AK928" s="170"/>
      <c r="AL928" s="170"/>
      <c r="AM928" s="170"/>
      <c r="AN928" s="170"/>
      <c r="AO928" s="170"/>
      <c r="AP928" s="170"/>
      <c r="AQ928" s="170"/>
      <c r="AR928" s="170"/>
      <c r="AS928" s="173"/>
    </row>
    <row r="929" spans="2:45" ht="18.75" customHeight="1">
      <c r="B929" s="169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  <c r="AE929" s="170"/>
      <c r="AF929" s="170"/>
      <c r="AG929" s="170"/>
      <c r="AH929" s="170"/>
      <c r="AI929" s="170"/>
      <c r="AJ929" s="170"/>
      <c r="AK929" s="170"/>
      <c r="AL929" s="170"/>
      <c r="AM929" s="170"/>
      <c r="AN929" s="170"/>
      <c r="AO929" s="170"/>
      <c r="AP929" s="170"/>
      <c r="AQ929" s="170"/>
      <c r="AR929" s="170"/>
      <c r="AS929" s="173"/>
    </row>
    <row r="930" spans="2:45" ht="18.75" customHeight="1">
      <c r="B930" s="169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  <c r="AE930" s="170"/>
      <c r="AF930" s="170"/>
      <c r="AG930" s="170"/>
      <c r="AH930" s="170"/>
      <c r="AI930" s="170"/>
      <c r="AJ930" s="170"/>
      <c r="AK930" s="170"/>
      <c r="AL930" s="170"/>
      <c r="AM930" s="170"/>
      <c r="AN930" s="170"/>
      <c r="AO930" s="170"/>
      <c r="AP930" s="170"/>
      <c r="AQ930" s="170"/>
      <c r="AR930" s="170"/>
      <c r="AS930" s="173"/>
    </row>
    <row r="931" spans="2:45" ht="18.75" customHeight="1">
      <c r="B931" s="169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  <c r="AE931" s="170"/>
      <c r="AF931" s="170"/>
      <c r="AG931" s="170"/>
      <c r="AH931" s="170"/>
      <c r="AI931" s="170"/>
      <c r="AJ931" s="170"/>
      <c r="AK931" s="170"/>
      <c r="AL931" s="170"/>
      <c r="AM931" s="170"/>
      <c r="AN931" s="170"/>
      <c r="AO931" s="170"/>
      <c r="AP931" s="170"/>
      <c r="AQ931" s="170"/>
      <c r="AR931" s="170"/>
      <c r="AS931" s="173"/>
    </row>
    <row r="932" spans="2:45" ht="18.75" customHeight="1">
      <c r="B932" s="169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  <c r="AE932" s="170"/>
      <c r="AF932" s="170"/>
      <c r="AG932" s="170"/>
      <c r="AH932" s="170"/>
      <c r="AI932" s="170"/>
      <c r="AJ932" s="170"/>
      <c r="AK932" s="170"/>
      <c r="AL932" s="170"/>
      <c r="AM932" s="170"/>
      <c r="AN932" s="170"/>
      <c r="AO932" s="170"/>
      <c r="AP932" s="170"/>
      <c r="AQ932" s="170"/>
      <c r="AR932" s="170"/>
      <c r="AS932" s="173"/>
    </row>
    <row r="933" spans="2:45" ht="18.75" customHeight="1">
      <c r="B933" s="169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  <c r="AE933" s="170"/>
      <c r="AF933" s="170"/>
      <c r="AG933" s="170"/>
      <c r="AH933" s="170"/>
      <c r="AI933" s="170"/>
      <c r="AJ933" s="170"/>
      <c r="AK933" s="170"/>
      <c r="AL933" s="170"/>
      <c r="AM933" s="170"/>
      <c r="AN933" s="170"/>
      <c r="AO933" s="170"/>
      <c r="AP933" s="170"/>
      <c r="AQ933" s="170"/>
      <c r="AR933" s="170"/>
      <c r="AS933" s="173"/>
    </row>
    <row r="934" spans="2:45" ht="18.75" customHeight="1">
      <c r="B934" s="169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  <c r="AE934" s="170"/>
      <c r="AF934" s="170"/>
      <c r="AG934" s="170"/>
      <c r="AH934" s="170"/>
      <c r="AI934" s="170"/>
      <c r="AJ934" s="170"/>
      <c r="AK934" s="170"/>
      <c r="AL934" s="170"/>
      <c r="AM934" s="170"/>
      <c r="AN934" s="170"/>
      <c r="AO934" s="170"/>
      <c r="AP934" s="170"/>
      <c r="AQ934" s="170"/>
      <c r="AR934" s="170"/>
      <c r="AS934" s="173"/>
    </row>
    <row r="935" spans="2:45" ht="18.75" customHeight="1">
      <c r="B935" s="169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  <c r="AE935" s="170"/>
      <c r="AF935" s="170"/>
      <c r="AG935" s="170"/>
      <c r="AH935" s="170"/>
      <c r="AI935" s="170"/>
      <c r="AJ935" s="170"/>
      <c r="AK935" s="170"/>
      <c r="AL935" s="170"/>
      <c r="AM935" s="170"/>
      <c r="AN935" s="170"/>
      <c r="AO935" s="170"/>
      <c r="AP935" s="170"/>
      <c r="AQ935" s="170"/>
      <c r="AR935" s="170"/>
      <c r="AS935" s="173"/>
    </row>
    <row r="936" spans="2:45" ht="18.75" customHeight="1">
      <c r="B936" s="169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  <c r="AE936" s="170"/>
      <c r="AF936" s="170"/>
      <c r="AG936" s="170"/>
      <c r="AH936" s="170"/>
      <c r="AI936" s="170"/>
      <c r="AJ936" s="170"/>
      <c r="AK936" s="170"/>
      <c r="AL936" s="170"/>
      <c r="AM936" s="170"/>
      <c r="AN936" s="170"/>
      <c r="AO936" s="170"/>
      <c r="AP936" s="170"/>
      <c r="AQ936" s="170"/>
      <c r="AR936" s="170"/>
      <c r="AS936" s="173"/>
    </row>
    <row r="937" spans="2:45" ht="18.75" customHeight="1">
      <c r="B937" s="169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  <c r="AE937" s="170"/>
      <c r="AF937" s="170"/>
      <c r="AG937" s="170"/>
      <c r="AH937" s="170"/>
      <c r="AI937" s="170"/>
      <c r="AJ937" s="170"/>
      <c r="AK937" s="170"/>
      <c r="AL937" s="170"/>
      <c r="AM937" s="170"/>
      <c r="AN937" s="170"/>
      <c r="AO937" s="170"/>
      <c r="AP937" s="170"/>
      <c r="AQ937" s="170"/>
      <c r="AR937" s="170"/>
      <c r="AS937" s="173"/>
    </row>
    <row r="938" spans="2:45" ht="18.75" customHeight="1">
      <c r="B938" s="169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  <c r="AE938" s="170"/>
      <c r="AF938" s="170"/>
      <c r="AG938" s="170"/>
      <c r="AH938" s="170"/>
      <c r="AI938" s="170"/>
      <c r="AJ938" s="170"/>
      <c r="AK938" s="170"/>
      <c r="AL938" s="170"/>
      <c r="AM938" s="170"/>
      <c r="AN938" s="170"/>
      <c r="AO938" s="170"/>
      <c r="AP938" s="170"/>
      <c r="AQ938" s="170"/>
      <c r="AR938" s="170"/>
      <c r="AS938" s="173"/>
    </row>
    <row r="939" spans="2:45" ht="18.75" customHeight="1">
      <c r="B939" s="169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  <c r="AE939" s="170"/>
      <c r="AF939" s="170"/>
      <c r="AG939" s="170"/>
      <c r="AH939" s="170"/>
      <c r="AI939" s="170"/>
      <c r="AJ939" s="170"/>
      <c r="AK939" s="170"/>
      <c r="AL939" s="170"/>
      <c r="AM939" s="170"/>
      <c r="AN939" s="170"/>
      <c r="AO939" s="170"/>
      <c r="AP939" s="170"/>
      <c r="AQ939" s="170"/>
      <c r="AR939" s="170"/>
      <c r="AS939" s="173"/>
    </row>
    <row r="940" spans="2:45" ht="18.75" customHeight="1">
      <c r="B940" s="169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  <c r="AE940" s="170"/>
      <c r="AF940" s="170"/>
      <c r="AG940" s="170"/>
      <c r="AH940" s="170"/>
      <c r="AI940" s="170"/>
      <c r="AJ940" s="170"/>
      <c r="AK940" s="170"/>
      <c r="AL940" s="170"/>
      <c r="AM940" s="170"/>
      <c r="AN940" s="170"/>
      <c r="AO940" s="170"/>
      <c r="AP940" s="170"/>
      <c r="AQ940" s="170"/>
      <c r="AR940" s="170"/>
      <c r="AS940" s="173"/>
    </row>
    <row r="941" spans="2:45" ht="18.75" customHeight="1">
      <c r="B941" s="169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  <c r="AE941" s="170"/>
      <c r="AF941" s="170"/>
      <c r="AG941" s="170"/>
      <c r="AH941" s="170"/>
      <c r="AI941" s="170"/>
      <c r="AJ941" s="170"/>
      <c r="AK941" s="170"/>
      <c r="AL941" s="170"/>
      <c r="AM941" s="170"/>
      <c r="AN941" s="170"/>
      <c r="AO941" s="170"/>
      <c r="AP941" s="170"/>
      <c r="AQ941" s="170"/>
      <c r="AR941" s="170"/>
      <c r="AS941" s="173"/>
    </row>
    <row r="942" spans="2:45" ht="18.75" customHeight="1">
      <c r="B942" s="169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  <c r="AE942" s="170"/>
      <c r="AF942" s="170"/>
      <c r="AG942" s="170"/>
      <c r="AH942" s="170"/>
      <c r="AI942" s="170"/>
      <c r="AJ942" s="170"/>
      <c r="AK942" s="170"/>
      <c r="AL942" s="170"/>
      <c r="AM942" s="170"/>
      <c r="AN942" s="170"/>
      <c r="AO942" s="170"/>
      <c r="AP942" s="170"/>
      <c r="AQ942" s="170"/>
      <c r="AR942" s="170"/>
      <c r="AS942" s="173"/>
    </row>
    <row r="943" spans="2:45" ht="18.75" customHeight="1">
      <c r="B943" s="169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  <c r="AE943" s="170"/>
      <c r="AF943" s="170"/>
      <c r="AG943" s="170"/>
      <c r="AH943" s="170"/>
      <c r="AI943" s="170"/>
      <c r="AJ943" s="170"/>
      <c r="AK943" s="170"/>
      <c r="AL943" s="170"/>
      <c r="AM943" s="170"/>
      <c r="AN943" s="170"/>
      <c r="AO943" s="170"/>
      <c r="AP943" s="170"/>
      <c r="AQ943" s="170"/>
      <c r="AR943" s="170"/>
      <c r="AS943" s="173"/>
    </row>
    <row r="944" spans="2:45" ht="18.75" customHeight="1">
      <c r="B944" s="169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  <c r="AA944" s="170"/>
      <c r="AB944" s="170"/>
      <c r="AC944" s="170"/>
      <c r="AD944" s="170"/>
      <c r="AE944" s="170"/>
      <c r="AF944" s="170"/>
      <c r="AG944" s="170"/>
      <c r="AH944" s="170"/>
      <c r="AI944" s="170"/>
      <c r="AJ944" s="170"/>
      <c r="AK944" s="170"/>
      <c r="AL944" s="170"/>
      <c r="AM944" s="170"/>
      <c r="AN944" s="170"/>
      <c r="AO944" s="170"/>
      <c r="AP944" s="170"/>
      <c r="AQ944" s="170"/>
      <c r="AR944" s="170"/>
      <c r="AS944" s="173"/>
    </row>
    <row r="945" spans="2:45" ht="18.75" customHeight="1">
      <c r="B945" s="169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  <c r="AE945" s="170"/>
      <c r="AF945" s="170"/>
      <c r="AG945" s="170"/>
      <c r="AH945" s="170"/>
      <c r="AI945" s="170"/>
      <c r="AJ945" s="170"/>
      <c r="AK945" s="170"/>
      <c r="AL945" s="170"/>
      <c r="AM945" s="170"/>
      <c r="AN945" s="170"/>
      <c r="AO945" s="170"/>
      <c r="AP945" s="170"/>
      <c r="AQ945" s="170"/>
      <c r="AR945" s="170"/>
      <c r="AS945" s="173"/>
    </row>
    <row r="946" spans="2:45" ht="18.75" customHeight="1">
      <c r="B946" s="169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  <c r="AE946" s="170"/>
      <c r="AF946" s="170"/>
      <c r="AG946" s="170"/>
      <c r="AH946" s="170"/>
      <c r="AI946" s="170"/>
      <c r="AJ946" s="170"/>
      <c r="AK946" s="170"/>
      <c r="AL946" s="170"/>
      <c r="AM946" s="170"/>
      <c r="AN946" s="170"/>
      <c r="AO946" s="170"/>
      <c r="AP946" s="170"/>
      <c r="AQ946" s="170"/>
      <c r="AR946" s="170"/>
      <c r="AS946" s="173"/>
    </row>
    <row r="947" spans="2:45" ht="18.75" customHeight="1">
      <c r="B947" s="169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  <c r="AE947" s="170"/>
      <c r="AF947" s="170"/>
      <c r="AG947" s="170"/>
      <c r="AH947" s="170"/>
      <c r="AI947" s="170"/>
      <c r="AJ947" s="170"/>
      <c r="AK947" s="170"/>
      <c r="AL947" s="170"/>
      <c r="AM947" s="170"/>
      <c r="AN947" s="170"/>
      <c r="AO947" s="170"/>
      <c r="AP947" s="170"/>
      <c r="AQ947" s="170"/>
      <c r="AR947" s="170"/>
      <c r="AS947" s="173"/>
    </row>
    <row r="948" spans="2:45" ht="18.75" customHeight="1">
      <c r="B948" s="169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  <c r="AE948" s="170"/>
      <c r="AF948" s="170"/>
      <c r="AG948" s="170"/>
      <c r="AH948" s="170"/>
      <c r="AI948" s="170"/>
      <c r="AJ948" s="170"/>
      <c r="AK948" s="170"/>
      <c r="AL948" s="170"/>
      <c r="AM948" s="170"/>
      <c r="AN948" s="170"/>
      <c r="AO948" s="170"/>
      <c r="AP948" s="170"/>
      <c r="AQ948" s="170"/>
      <c r="AR948" s="170"/>
      <c r="AS948" s="173"/>
    </row>
    <row r="949" spans="2:45" ht="18.75" customHeight="1">
      <c r="B949" s="169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  <c r="AE949" s="170"/>
      <c r="AF949" s="170"/>
      <c r="AG949" s="170"/>
      <c r="AH949" s="170"/>
      <c r="AI949" s="170"/>
      <c r="AJ949" s="170"/>
      <c r="AK949" s="170"/>
      <c r="AL949" s="170"/>
      <c r="AM949" s="170"/>
      <c r="AN949" s="170"/>
      <c r="AO949" s="170"/>
      <c r="AP949" s="170"/>
      <c r="AQ949" s="170"/>
      <c r="AR949" s="170"/>
      <c r="AS949" s="173"/>
    </row>
    <row r="950" spans="2:45" ht="18.75" customHeight="1">
      <c r="B950" s="169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  <c r="AE950" s="170"/>
      <c r="AF950" s="170"/>
      <c r="AG950" s="170"/>
      <c r="AH950" s="170"/>
      <c r="AI950" s="170"/>
      <c r="AJ950" s="170"/>
      <c r="AK950" s="170"/>
      <c r="AL950" s="170"/>
      <c r="AM950" s="170"/>
      <c r="AN950" s="170"/>
      <c r="AO950" s="170"/>
      <c r="AP950" s="170"/>
      <c r="AQ950" s="170"/>
      <c r="AR950" s="170"/>
      <c r="AS950" s="173"/>
    </row>
    <row r="951" spans="2:45" ht="18.75" customHeight="1">
      <c r="B951" s="169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  <c r="AE951" s="170"/>
      <c r="AF951" s="170"/>
      <c r="AG951" s="170"/>
      <c r="AH951" s="170"/>
      <c r="AI951" s="170"/>
      <c r="AJ951" s="170"/>
      <c r="AK951" s="170"/>
      <c r="AL951" s="170"/>
      <c r="AM951" s="170"/>
      <c r="AN951" s="170"/>
      <c r="AO951" s="170"/>
      <c r="AP951" s="170"/>
      <c r="AQ951" s="170"/>
      <c r="AR951" s="170"/>
      <c r="AS951" s="173"/>
    </row>
    <row r="952" spans="2:45" ht="18.75" customHeight="1">
      <c r="B952" s="169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  <c r="AE952" s="170"/>
      <c r="AF952" s="170"/>
      <c r="AG952" s="170"/>
      <c r="AH952" s="170"/>
      <c r="AI952" s="170"/>
      <c r="AJ952" s="170"/>
      <c r="AK952" s="170"/>
      <c r="AL952" s="170"/>
      <c r="AM952" s="170"/>
      <c r="AN952" s="170"/>
      <c r="AO952" s="170"/>
      <c r="AP952" s="170"/>
      <c r="AQ952" s="170"/>
      <c r="AR952" s="170"/>
      <c r="AS952" s="173"/>
    </row>
    <row r="953" spans="2:45" ht="18.75" customHeight="1">
      <c r="B953" s="169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  <c r="AE953" s="170"/>
      <c r="AF953" s="170"/>
      <c r="AG953" s="170"/>
      <c r="AH953" s="170"/>
      <c r="AI953" s="170"/>
      <c r="AJ953" s="170"/>
      <c r="AK953" s="170"/>
      <c r="AL953" s="170"/>
      <c r="AM953" s="170"/>
      <c r="AN953" s="170"/>
      <c r="AO953" s="170"/>
      <c r="AP953" s="170"/>
      <c r="AQ953" s="170"/>
      <c r="AR953" s="170"/>
      <c r="AS953" s="173"/>
    </row>
    <row r="954" spans="2:45" ht="18.75" customHeight="1">
      <c r="B954" s="169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  <c r="AE954" s="170"/>
      <c r="AF954" s="170"/>
      <c r="AG954" s="170"/>
      <c r="AH954" s="170"/>
      <c r="AI954" s="170"/>
      <c r="AJ954" s="170"/>
      <c r="AK954" s="170"/>
      <c r="AL954" s="170"/>
      <c r="AM954" s="170"/>
      <c r="AN954" s="170"/>
      <c r="AO954" s="170"/>
      <c r="AP954" s="170"/>
      <c r="AQ954" s="170"/>
      <c r="AR954" s="170"/>
      <c r="AS954" s="173"/>
    </row>
    <row r="955" spans="2:45" ht="18.75" customHeight="1">
      <c r="B955" s="169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  <c r="AE955" s="170"/>
      <c r="AF955" s="170"/>
      <c r="AG955" s="170"/>
      <c r="AH955" s="170"/>
      <c r="AI955" s="170"/>
      <c r="AJ955" s="170"/>
      <c r="AK955" s="170"/>
      <c r="AL955" s="170"/>
      <c r="AM955" s="170"/>
      <c r="AN955" s="170"/>
      <c r="AO955" s="170"/>
      <c r="AP955" s="170"/>
      <c r="AQ955" s="170"/>
      <c r="AR955" s="170"/>
      <c r="AS955" s="173"/>
    </row>
    <row r="956" spans="2:45" ht="18.75" customHeight="1">
      <c r="B956" s="169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  <c r="AE956" s="170"/>
      <c r="AF956" s="170"/>
      <c r="AG956" s="170"/>
      <c r="AH956" s="170"/>
      <c r="AI956" s="170"/>
      <c r="AJ956" s="170"/>
      <c r="AK956" s="170"/>
      <c r="AL956" s="170"/>
      <c r="AM956" s="170"/>
      <c r="AN956" s="170"/>
      <c r="AO956" s="170"/>
      <c r="AP956" s="170"/>
      <c r="AQ956" s="170"/>
      <c r="AR956" s="170"/>
      <c r="AS956" s="173"/>
    </row>
    <row r="957" spans="2:45" ht="18.75" customHeight="1">
      <c r="B957" s="169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  <c r="AA957" s="170"/>
      <c r="AB957" s="170"/>
      <c r="AC957" s="170"/>
      <c r="AD957" s="170"/>
      <c r="AE957" s="170"/>
      <c r="AF957" s="170"/>
      <c r="AG957" s="170"/>
      <c r="AH957" s="170"/>
      <c r="AI957" s="170"/>
      <c r="AJ957" s="170"/>
      <c r="AK957" s="170"/>
      <c r="AL957" s="170"/>
      <c r="AM957" s="170"/>
      <c r="AN957" s="170"/>
      <c r="AO957" s="170"/>
      <c r="AP957" s="170"/>
      <c r="AQ957" s="170"/>
      <c r="AR957" s="170"/>
      <c r="AS957" s="173"/>
    </row>
    <row r="958" spans="2:45" ht="18.75" customHeight="1">
      <c r="B958" s="169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  <c r="AA958" s="170"/>
      <c r="AB958" s="170"/>
      <c r="AC958" s="170"/>
      <c r="AD958" s="170"/>
      <c r="AE958" s="170"/>
      <c r="AF958" s="170"/>
      <c r="AG958" s="170"/>
      <c r="AH958" s="170"/>
      <c r="AI958" s="170"/>
      <c r="AJ958" s="170"/>
      <c r="AK958" s="170"/>
      <c r="AL958" s="170"/>
      <c r="AM958" s="170"/>
      <c r="AN958" s="170"/>
      <c r="AO958" s="170"/>
      <c r="AP958" s="170"/>
      <c r="AQ958" s="170"/>
      <c r="AR958" s="170"/>
      <c r="AS958" s="173"/>
    </row>
    <row r="959" spans="2:45" ht="18.75" customHeight="1">
      <c r="B959" s="169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  <c r="AA959" s="170"/>
      <c r="AB959" s="170"/>
      <c r="AC959" s="170"/>
      <c r="AD959" s="170"/>
      <c r="AE959" s="170"/>
      <c r="AF959" s="170"/>
      <c r="AG959" s="170"/>
      <c r="AH959" s="170"/>
      <c r="AI959" s="170"/>
      <c r="AJ959" s="170"/>
      <c r="AK959" s="170"/>
      <c r="AL959" s="170"/>
      <c r="AM959" s="170"/>
      <c r="AN959" s="170"/>
      <c r="AO959" s="170"/>
      <c r="AP959" s="170"/>
      <c r="AQ959" s="170"/>
      <c r="AR959" s="170"/>
      <c r="AS959" s="173"/>
    </row>
    <row r="960" spans="2:45" ht="18.75" customHeight="1">
      <c r="B960" s="169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  <c r="AA960" s="170"/>
      <c r="AB960" s="170"/>
      <c r="AC960" s="170"/>
      <c r="AD960" s="170"/>
      <c r="AE960" s="170"/>
      <c r="AF960" s="170"/>
      <c r="AG960" s="170"/>
      <c r="AH960" s="170"/>
      <c r="AI960" s="170"/>
      <c r="AJ960" s="170"/>
      <c r="AK960" s="170"/>
      <c r="AL960" s="170"/>
      <c r="AM960" s="170"/>
      <c r="AN960" s="170"/>
      <c r="AO960" s="170"/>
      <c r="AP960" s="170"/>
      <c r="AQ960" s="170"/>
      <c r="AR960" s="170"/>
      <c r="AS960" s="173"/>
    </row>
    <row r="961" spans="2:45" ht="18.75" customHeight="1">
      <c r="B961" s="169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  <c r="AA961" s="170"/>
      <c r="AB961" s="170"/>
      <c r="AC961" s="170"/>
      <c r="AD961" s="170"/>
      <c r="AE961" s="170"/>
      <c r="AF961" s="170"/>
      <c r="AG961" s="170"/>
      <c r="AH961" s="170"/>
      <c r="AI961" s="170"/>
      <c r="AJ961" s="170"/>
      <c r="AK961" s="170"/>
      <c r="AL961" s="170"/>
      <c r="AM961" s="170"/>
      <c r="AN961" s="170"/>
      <c r="AO961" s="170"/>
      <c r="AP961" s="170"/>
      <c r="AQ961" s="170"/>
      <c r="AR961" s="170"/>
      <c r="AS961" s="173"/>
    </row>
    <row r="962" spans="2:45" ht="18.75" customHeight="1">
      <c r="B962" s="169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  <c r="AA962" s="170"/>
      <c r="AB962" s="170"/>
      <c r="AC962" s="170"/>
      <c r="AD962" s="170"/>
      <c r="AE962" s="170"/>
      <c r="AF962" s="170"/>
      <c r="AG962" s="170"/>
      <c r="AH962" s="170"/>
      <c r="AI962" s="170"/>
      <c r="AJ962" s="170"/>
      <c r="AK962" s="170"/>
      <c r="AL962" s="170"/>
      <c r="AM962" s="170"/>
      <c r="AN962" s="170"/>
      <c r="AO962" s="170"/>
      <c r="AP962" s="170"/>
      <c r="AQ962" s="170"/>
      <c r="AR962" s="170"/>
      <c r="AS962" s="173"/>
    </row>
    <row r="963" spans="2:45" ht="18.75" customHeight="1">
      <c r="B963" s="169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  <c r="AA963" s="170"/>
      <c r="AB963" s="170"/>
      <c r="AC963" s="170"/>
      <c r="AD963" s="170"/>
      <c r="AE963" s="170"/>
      <c r="AF963" s="170"/>
      <c r="AG963" s="170"/>
      <c r="AH963" s="170"/>
      <c r="AI963" s="170"/>
      <c r="AJ963" s="170"/>
      <c r="AK963" s="170"/>
      <c r="AL963" s="170"/>
      <c r="AM963" s="170"/>
      <c r="AN963" s="170"/>
      <c r="AO963" s="170"/>
      <c r="AP963" s="170"/>
      <c r="AQ963" s="170"/>
      <c r="AR963" s="170"/>
      <c r="AS963" s="173"/>
    </row>
    <row r="964" spans="2:45" ht="18.75" customHeight="1">
      <c r="B964" s="169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  <c r="AA964" s="170"/>
      <c r="AB964" s="170"/>
      <c r="AC964" s="170"/>
      <c r="AD964" s="170"/>
      <c r="AE964" s="170"/>
      <c r="AF964" s="170"/>
      <c r="AG964" s="170"/>
      <c r="AH964" s="170"/>
      <c r="AI964" s="170"/>
      <c r="AJ964" s="170"/>
      <c r="AK964" s="170"/>
      <c r="AL964" s="170"/>
      <c r="AM964" s="170"/>
      <c r="AN964" s="170"/>
      <c r="AO964" s="170"/>
      <c r="AP964" s="170"/>
      <c r="AQ964" s="170"/>
      <c r="AR964" s="170"/>
      <c r="AS964" s="173"/>
    </row>
    <row r="965" spans="2:45" ht="18.75" customHeight="1">
      <c r="B965" s="169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  <c r="AA965" s="170"/>
      <c r="AB965" s="170"/>
      <c r="AC965" s="170"/>
      <c r="AD965" s="170"/>
      <c r="AE965" s="170"/>
      <c r="AF965" s="170"/>
      <c r="AG965" s="170"/>
      <c r="AH965" s="170"/>
      <c r="AI965" s="170"/>
      <c r="AJ965" s="170"/>
      <c r="AK965" s="170"/>
      <c r="AL965" s="170"/>
      <c r="AM965" s="170"/>
      <c r="AN965" s="170"/>
      <c r="AO965" s="170"/>
      <c r="AP965" s="170"/>
      <c r="AQ965" s="170"/>
      <c r="AR965" s="170"/>
      <c r="AS965" s="173"/>
    </row>
    <row r="966" spans="2:45" ht="18.75" customHeight="1">
      <c r="B966" s="169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  <c r="AA966" s="170"/>
      <c r="AB966" s="170"/>
      <c r="AC966" s="170"/>
      <c r="AD966" s="170"/>
      <c r="AE966" s="170"/>
      <c r="AF966" s="170"/>
      <c r="AG966" s="170"/>
      <c r="AH966" s="170"/>
      <c r="AI966" s="170"/>
      <c r="AJ966" s="170"/>
      <c r="AK966" s="170"/>
      <c r="AL966" s="170"/>
      <c r="AM966" s="170"/>
      <c r="AN966" s="170"/>
      <c r="AO966" s="170"/>
      <c r="AP966" s="170"/>
      <c r="AQ966" s="170"/>
      <c r="AR966" s="170"/>
      <c r="AS966" s="173"/>
    </row>
    <row r="967" spans="2:45" ht="18.75" customHeight="1">
      <c r="B967" s="169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  <c r="AA967" s="170"/>
      <c r="AB967" s="170"/>
      <c r="AC967" s="170"/>
      <c r="AD967" s="170"/>
      <c r="AE967" s="170"/>
      <c r="AF967" s="170"/>
      <c r="AG967" s="170"/>
      <c r="AH967" s="170"/>
      <c r="AI967" s="170"/>
      <c r="AJ967" s="170"/>
      <c r="AK967" s="170"/>
      <c r="AL967" s="170"/>
      <c r="AM967" s="170"/>
      <c r="AN967" s="170"/>
      <c r="AO967" s="170"/>
      <c r="AP967" s="170"/>
      <c r="AQ967" s="170"/>
      <c r="AR967" s="170"/>
      <c r="AS967" s="173"/>
    </row>
    <row r="968" spans="2:45" ht="18.75" customHeight="1">
      <c r="B968" s="169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  <c r="AA968" s="170"/>
      <c r="AB968" s="170"/>
      <c r="AC968" s="170"/>
      <c r="AD968" s="170"/>
      <c r="AE968" s="170"/>
      <c r="AF968" s="170"/>
      <c r="AG968" s="170"/>
      <c r="AH968" s="170"/>
      <c r="AI968" s="170"/>
      <c r="AJ968" s="170"/>
      <c r="AK968" s="170"/>
      <c r="AL968" s="170"/>
      <c r="AM968" s="170"/>
      <c r="AN968" s="170"/>
      <c r="AO968" s="170"/>
      <c r="AP968" s="170"/>
      <c r="AQ968" s="170"/>
      <c r="AR968" s="170"/>
      <c r="AS968" s="173"/>
    </row>
    <row r="969" spans="2:45" ht="18.75" customHeight="1">
      <c r="B969" s="169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  <c r="AA969" s="170"/>
      <c r="AB969" s="170"/>
      <c r="AC969" s="170"/>
      <c r="AD969" s="170"/>
      <c r="AE969" s="170"/>
      <c r="AF969" s="170"/>
      <c r="AG969" s="170"/>
      <c r="AH969" s="170"/>
      <c r="AI969" s="170"/>
      <c r="AJ969" s="170"/>
      <c r="AK969" s="170"/>
      <c r="AL969" s="170"/>
      <c r="AM969" s="170"/>
      <c r="AN969" s="170"/>
      <c r="AO969" s="170"/>
      <c r="AP969" s="170"/>
      <c r="AQ969" s="170"/>
      <c r="AR969" s="170"/>
      <c r="AS969" s="173"/>
    </row>
    <row r="970" spans="2:45" ht="18.75" customHeight="1">
      <c r="B970" s="169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  <c r="AA970" s="170"/>
      <c r="AB970" s="170"/>
      <c r="AC970" s="170"/>
      <c r="AD970" s="170"/>
      <c r="AE970" s="170"/>
      <c r="AF970" s="170"/>
      <c r="AG970" s="170"/>
      <c r="AH970" s="170"/>
      <c r="AI970" s="170"/>
      <c r="AJ970" s="170"/>
      <c r="AK970" s="170"/>
      <c r="AL970" s="170"/>
      <c r="AM970" s="170"/>
      <c r="AN970" s="170"/>
      <c r="AO970" s="170"/>
      <c r="AP970" s="170"/>
      <c r="AQ970" s="170"/>
      <c r="AR970" s="170"/>
      <c r="AS970" s="173"/>
    </row>
    <row r="971" spans="2:45" ht="18.75" customHeight="1">
      <c r="B971" s="169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  <c r="AA971" s="170"/>
      <c r="AB971" s="170"/>
      <c r="AC971" s="170"/>
      <c r="AD971" s="170"/>
      <c r="AE971" s="170"/>
      <c r="AF971" s="170"/>
      <c r="AG971" s="170"/>
      <c r="AH971" s="170"/>
      <c r="AI971" s="170"/>
      <c r="AJ971" s="170"/>
      <c r="AK971" s="170"/>
      <c r="AL971" s="170"/>
      <c r="AM971" s="170"/>
      <c r="AN971" s="170"/>
      <c r="AO971" s="170"/>
      <c r="AP971" s="170"/>
      <c r="AQ971" s="170"/>
      <c r="AR971" s="170"/>
      <c r="AS971" s="173"/>
    </row>
    <row r="972" spans="2:45" ht="18.75" customHeight="1">
      <c r="B972" s="169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  <c r="AA972" s="170"/>
      <c r="AB972" s="170"/>
      <c r="AC972" s="170"/>
      <c r="AD972" s="170"/>
      <c r="AE972" s="170"/>
      <c r="AF972" s="170"/>
      <c r="AG972" s="170"/>
      <c r="AH972" s="170"/>
      <c r="AI972" s="170"/>
      <c r="AJ972" s="170"/>
      <c r="AK972" s="170"/>
      <c r="AL972" s="170"/>
      <c r="AM972" s="170"/>
      <c r="AN972" s="170"/>
      <c r="AO972" s="170"/>
      <c r="AP972" s="170"/>
      <c r="AQ972" s="170"/>
      <c r="AR972" s="170"/>
      <c r="AS972" s="173"/>
    </row>
    <row r="973" spans="2:45" ht="18.75" customHeight="1">
      <c r="B973" s="169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  <c r="AA973" s="170"/>
      <c r="AB973" s="170"/>
      <c r="AC973" s="170"/>
      <c r="AD973" s="170"/>
      <c r="AE973" s="170"/>
      <c r="AF973" s="170"/>
      <c r="AG973" s="170"/>
      <c r="AH973" s="170"/>
      <c r="AI973" s="170"/>
      <c r="AJ973" s="170"/>
      <c r="AK973" s="170"/>
      <c r="AL973" s="170"/>
      <c r="AM973" s="170"/>
      <c r="AN973" s="170"/>
      <c r="AO973" s="170"/>
      <c r="AP973" s="170"/>
      <c r="AQ973" s="170"/>
      <c r="AR973" s="170"/>
      <c r="AS973" s="173"/>
    </row>
    <row r="974" spans="2:45" ht="18.75" customHeight="1">
      <c r="B974" s="169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  <c r="AA974" s="170"/>
      <c r="AB974" s="170"/>
      <c r="AC974" s="170"/>
      <c r="AD974" s="170"/>
      <c r="AE974" s="170"/>
      <c r="AF974" s="170"/>
      <c r="AG974" s="170"/>
      <c r="AH974" s="170"/>
      <c r="AI974" s="170"/>
      <c r="AJ974" s="170"/>
      <c r="AK974" s="170"/>
      <c r="AL974" s="170"/>
      <c r="AM974" s="170"/>
      <c r="AN974" s="170"/>
      <c r="AO974" s="170"/>
      <c r="AP974" s="170"/>
      <c r="AQ974" s="170"/>
      <c r="AR974" s="170"/>
      <c r="AS974" s="173"/>
    </row>
    <row r="975" spans="2:45" ht="18.75" customHeight="1">
      <c r="B975" s="169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  <c r="AA975" s="170"/>
      <c r="AB975" s="170"/>
      <c r="AC975" s="170"/>
      <c r="AD975" s="170"/>
      <c r="AE975" s="170"/>
      <c r="AF975" s="170"/>
      <c r="AG975" s="170"/>
      <c r="AH975" s="170"/>
      <c r="AI975" s="170"/>
      <c r="AJ975" s="170"/>
      <c r="AK975" s="170"/>
      <c r="AL975" s="170"/>
      <c r="AM975" s="170"/>
      <c r="AN975" s="170"/>
      <c r="AO975" s="170"/>
      <c r="AP975" s="170"/>
      <c r="AQ975" s="170"/>
      <c r="AR975" s="170"/>
      <c r="AS975" s="173"/>
    </row>
    <row r="976" spans="2:45" ht="18.75" customHeight="1">
      <c r="B976" s="169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  <c r="AA976" s="170"/>
      <c r="AB976" s="170"/>
      <c r="AC976" s="170"/>
      <c r="AD976" s="170"/>
      <c r="AE976" s="170"/>
      <c r="AF976" s="170"/>
      <c r="AG976" s="170"/>
      <c r="AH976" s="170"/>
      <c r="AI976" s="170"/>
      <c r="AJ976" s="170"/>
      <c r="AK976" s="170"/>
      <c r="AL976" s="170"/>
      <c r="AM976" s="170"/>
      <c r="AN976" s="170"/>
      <c r="AO976" s="170"/>
      <c r="AP976" s="170"/>
      <c r="AQ976" s="170"/>
      <c r="AR976" s="170"/>
      <c r="AS976" s="173"/>
    </row>
    <row r="977" spans="2:45" ht="18.75" customHeight="1">
      <c r="B977" s="169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  <c r="AA977" s="170"/>
      <c r="AB977" s="170"/>
      <c r="AC977" s="170"/>
      <c r="AD977" s="170"/>
      <c r="AE977" s="170"/>
      <c r="AF977" s="170"/>
      <c r="AG977" s="170"/>
      <c r="AH977" s="170"/>
      <c r="AI977" s="170"/>
      <c r="AJ977" s="170"/>
      <c r="AK977" s="170"/>
      <c r="AL977" s="170"/>
      <c r="AM977" s="170"/>
      <c r="AN977" s="170"/>
      <c r="AO977" s="170"/>
      <c r="AP977" s="170"/>
      <c r="AQ977" s="170"/>
      <c r="AR977" s="170"/>
      <c r="AS977" s="173"/>
    </row>
    <row r="978" spans="2:45" ht="18.75" customHeight="1">
      <c r="B978" s="169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  <c r="AA978" s="170"/>
      <c r="AB978" s="170"/>
      <c r="AC978" s="170"/>
      <c r="AD978" s="170"/>
      <c r="AE978" s="170"/>
      <c r="AF978" s="170"/>
      <c r="AG978" s="170"/>
      <c r="AH978" s="170"/>
      <c r="AI978" s="170"/>
      <c r="AJ978" s="170"/>
      <c r="AK978" s="170"/>
      <c r="AL978" s="170"/>
      <c r="AM978" s="170"/>
      <c r="AN978" s="170"/>
      <c r="AO978" s="170"/>
      <c r="AP978" s="170"/>
      <c r="AQ978" s="170"/>
      <c r="AR978" s="170"/>
      <c r="AS978" s="173"/>
    </row>
    <row r="979" spans="2:45" ht="18.75" customHeight="1">
      <c r="B979" s="169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  <c r="AA979" s="170"/>
      <c r="AB979" s="170"/>
      <c r="AC979" s="170"/>
      <c r="AD979" s="170"/>
      <c r="AE979" s="170"/>
      <c r="AF979" s="170"/>
      <c r="AG979" s="170"/>
      <c r="AH979" s="170"/>
      <c r="AI979" s="170"/>
      <c r="AJ979" s="170"/>
      <c r="AK979" s="170"/>
      <c r="AL979" s="170"/>
      <c r="AM979" s="170"/>
      <c r="AN979" s="170"/>
      <c r="AO979" s="170"/>
      <c r="AP979" s="170"/>
      <c r="AQ979" s="170"/>
      <c r="AR979" s="170"/>
      <c r="AS979" s="173"/>
    </row>
    <row r="980" spans="2:45" ht="18.75" customHeight="1">
      <c r="B980" s="169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  <c r="AA980" s="170"/>
      <c r="AB980" s="170"/>
      <c r="AC980" s="170"/>
      <c r="AD980" s="170"/>
      <c r="AE980" s="170"/>
      <c r="AF980" s="170"/>
      <c r="AG980" s="170"/>
      <c r="AH980" s="170"/>
      <c r="AI980" s="170"/>
      <c r="AJ980" s="170"/>
      <c r="AK980" s="170"/>
      <c r="AL980" s="170"/>
      <c r="AM980" s="170"/>
      <c r="AN980" s="170"/>
      <c r="AO980" s="170"/>
      <c r="AP980" s="170"/>
      <c r="AQ980" s="170"/>
      <c r="AR980" s="170"/>
      <c r="AS980" s="173"/>
    </row>
    <row r="981" spans="2:45" ht="18.75" customHeight="1">
      <c r="B981" s="169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  <c r="AA981" s="170"/>
      <c r="AB981" s="170"/>
      <c r="AC981" s="170"/>
      <c r="AD981" s="170"/>
      <c r="AE981" s="170"/>
      <c r="AF981" s="170"/>
      <c r="AG981" s="170"/>
      <c r="AH981" s="170"/>
      <c r="AI981" s="170"/>
      <c r="AJ981" s="170"/>
      <c r="AK981" s="170"/>
      <c r="AL981" s="170"/>
      <c r="AM981" s="170"/>
      <c r="AN981" s="170"/>
      <c r="AO981" s="170"/>
      <c r="AP981" s="170"/>
      <c r="AQ981" s="170"/>
      <c r="AR981" s="170"/>
      <c r="AS981" s="173"/>
    </row>
    <row r="982" spans="2:45" ht="18.75" customHeight="1">
      <c r="B982" s="169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  <c r="AA982" s="170"/>
      <c r="AB982" s="170"/>
      <c r="AC982" s="170"/>
      <c r="AD982" s="170"/>
      <c r="AE982" s="170"/>
      <c r="AF982" s="170"/>
      <c r="AG982" s="170"/>
      <c r="AH982" s="170"/>
      <c r="AI982" s="170"/>
      <c r="AJ982" s="170"/>
      <c r="AK982" s="170"/>
      <c r="AL982" s="170"/>
      <c r="AM982" s="170"/>
      <c r="AN982" s="170"/>
      <c r="AO982" s="170"/>
      <c r="AP982" s="170"/>
      <c r="AQ982" s="170"/>
      <c r="AR982" s="170"/>
      <c r="AS982" s="173"/>
    </row>
    <row r="983" spans="2:45" ht="18.75" customHeight="1">
      <c r="B983" s="169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  <c r="AA983" s="170"/>
      <c r="AB983" s="170"/>
      <c r="AC983" s="170"/>
      <c r="AD983" s="170"/>
      <c r="AE983" s="170"/>
      <c r="AF983" s="170"/>
      <c r="AG983" s="170"/>
      <c r="AH983" s="170"/>
      <c r="AI983" s="170"/>
      <c r="AJ983" s="170"/>
      <c r="AK983" s="170"/>
      <c r="AL983" s="170"/>
      <c r="AM983" s="170"/>
      <c r="AN983" s="170"/>
      <c r="AO983" s="170"/>
      <c r="AP983" s="170"/>
      <c r="AQ983" s="170"/>
      <c r="AR983" s="170"/>
      <c r="AS983" s="173"/>
    </row>
    <row r="984" spans="2:45" ht="18.75" customHeight="1">
      <c r="B984" s="169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  <c r="AA984" s="170"/>
      <c r="AB984" s="170"/>
      <c r="AC984" s="170"/>
      <c r="AD984" s="170"/>
      <c r="AE984" s="170"/>
      <c r="AF984" s="170"/>
      <c r="AG984" s="170"/>
      <c r="AH984" s="170"/>
      <c r="AI984" s="170"/>
      <c r="AJ984" s="170"/>
      <c r="AK984" s="170"/>
      <c r="AL984" s="170"/>
      <c r="AM984" s="170"/>
      <c r="AN984" s="170"/>
      <c r="AO984" s="170"/>
      <c r="AP984" s="170"/>
      <c r="AQ984" s="170"/>
      <c r="AR984" s="170"/>
      <c r="AS984" s="173"/>
    </row>
    <row r="985" spans="2:45" ht="18.75" customHeight="1">
      <c r="B985" s="169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  <c r="AA985" s="170"/>
      <c r="AB985" s="170"/>
      <c r="AC985" s="170"/>
      <c r="AD985" s="170"/>
      <c r="AE985" s="170"/>
      <c r="AF985" s="170"/>
      <c r="AG985" s="170"/>
      <c r="AH985" s="170"/>
      <c r="AI985" s="170"/>
      <c r="AJ985" s="170"/>
      <c r="AK985" s="170"/>
      <c r="AL985" s="170"/>
      <c r="AM985" s="170"/>
      <c r="AN985" s="170"/>
      <c r="AO985" s="170"/>
      <c r="AP985" s="170"/>
      <c r="AQ985" s="170"/>
      <c r="AR985" s="170"/>
      <c r="AS985" s="173"/>
    </row>
    <row r="986" spans="2:45" ht="18.75" customHeight="1">
      <c r="B986" s="169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  <c r="AA986" s="170"/>
      <c r="AB986" s="170"/>
      <c r="AC986" s="170"/>
      <c r="AD986" s="170"/>
      <c r="AE986" s="170"/>
      <c r="AF986" s="170"/>
      <c r="AG986" s="170"/>
      <c r="AH986" s="170"/>
      <c r="AI986" s="170"/>
      <c r="AJ986" s="170"/>
      <c r="AK986" s="170"/>
      <c r="AL986" s="170"/>
      <c r="AM986" s="170"/>
      <c r="AN986" s="170"/>
      <c r="AO986" s="170"/>
      <c r="AP986" s="170"/>
      <c r="AQ986" s="170"/>
      <c r="AR986" s="170"/>
      <c r="AS986" s="173"/>
    </row>
    <row r="987" spans="2:45" ht="18.75" customHeight="1">
      <c r="B987" s="169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  <c r="AA987" s="170"/>
      <c r="AB987" s="170"/>
      <c r="AC987" s="170"/>
      <c r="AD987" s="170"/>
      <c r="AE987" s="170"/>
      <c r="AF987" s="170"/>
      <c r="AG987" s="170"/>
      <c r="AH987" s="170"/>
      <c r="AI987" s="170"/>
      <c r="AJ987" s="170"/>
      <c r="AK987" s="170"/>
      <c r="AL987" s="170"/>
      <c r="AM987" s="170"/>
      <c r="AN987" s="170"/>
      <c r="AO987" s="170"/>
      <c r="AP987" s="170"/>
      <c r="AQ987" s="170"/>
      <c r="AR987" s="170"/>
      <c r="AS987" s="173"/>
    </row>
    <row r="988" spans="2:45" ht="18.75" customHeight="1">
      <c r="B988" s="169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  <c r="AA988" s="170"/>
      <c r="AB988" s="170"/>
      <c r="AC988" s="170"/>
      <c r="AD988" s="170"/>
      <c r="AE988" s="170"/>
      <c r="AF988" s="170"/>
      <c r="AG988" s="170"/>
      <c r="AH988" s="170"/>
      <c r="AI988" s="170"/>
      <c r="AJ988" s="170"/>
      <c r="AK988" s="170"/>
      <c r="AL988" s="170"/>
      <c r="AM988" s="170"/>
      <c r="AN988" s="170"/>
      <c r="AO988" s="170"/>
      <c r="AP988" s="170"/>
      <c r="AQ988" s="170"/>
      <c r="AR988" s="170"/>
      <c r="AS988" s="173"/>
    </row>
    <row r="989" spans="2:45" ht="18.75" customHeight="1">
      <c r="B989" s="169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  <c r="AA989" s="170"/>
      <c r="AB989" s="170"/>
      <c r="AC989" s="170"/>
      <c r="AD989" s="170"/>
      <c r="AE989" s="170"/>
      <c r="AF989" s="170"/>
      <c r="AG989" s="170"/>
      <c r="AH989" s="170"/>
      <c r="AI989" s="170"/>
      <c r="AJ989" s="170"/>
      <c r="AK989" s="170"/>
      <c r="AL989" s="170"/>
      <c r="AM989" s="170"/>
      <c r="AN989" s="170"/>
      <c r="AO989" s="170"/>
      <c r="AP989" s="170"/>
      <c r="AQ989" s="170"/>
      <c r="AR989" s="170"/>
      <c r="AS989" s="173"/>
    </row>
    <row r="990" spans="2:45" ht="18.75" customHeight="1">
      <c r="B990" s="169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  <c r="AA990" s="170"/>
      <c r="AB990" s="170"/>
      <c r="AC990" s="170"/>
      <c r="AD990" s="170"/>
      <c r="AE990" s="170"/>
      <c r="AF990" s="170"/>
      <c r="AG990" s="170"/>
      <c r="AH990" s="170"/>
      <c r="AI990" s="170"/>
      <c r="AJ990" s="170"/>
      <c r="AK990" s="170"/>
      <c r="AL990" s="170"/>
      <c r="AM990" s="170"/>
      <c r="AN990" s="170"/>
      <c r="AO990" s="170"/>
      <c r="AP990" s="170"/>
      <c r="AQ990" s="170"/>
      <c r="AR990" s="170"/>
      <c r="AS990" s="173"/>
    </row>
    <row r="991" spans="2:45" ht="18.75" customHeight="1">
      <c r="B991" s="169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  <c r="AA991" s="170"/>
      <c r="AB991" s="170"/>
      <c r="AC991" s="170"/>
      <c r="AD991" s="170"/>
      <c r="AE991" s="170"/>
      <c r="AF991" s="170"/>
      <c r="AG991" s="170"/>
      <c r="AH991" s="170"/>
      <c r="AI991" s="170"/>
      <c r="AJ991" s="170"/>
      <c r="AK991" s="170"/>
      <c r="AL991" s="170"/>
      <c r="AM991" s="170"/>
      <c r="AN991" s="170"/>
      <c r="AO991" s="170"/>
      <c r="AP991" s="170"/>
      <c r="AQ991" s="170"/>
      <c r="AR991" s="170"/>
      <c r="AS991" s="173"/>
    </row>
    <row r="992" spans="2:45" ht="18.75" customHeight="1">
      <c r="B992" s="169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  <c r="AA992" s="170"/>
      <c r="AB992" s="170"/>
      <c r="AC992" s="170"/>
      <c r="AD992" s="170"/>
      <c r="AE992" s="170"/>
      <c r="AF992" s="170"/>
      <c r="AG992" s="170"/>
      <c r="AH992" s="170"/>
      <c r="AI992" s="170"/>
      <c r="AJ992" s="170"/>
      <c r="AK992" s="170"/>
      <c r="AL992" s="170"/>
      <c r="AM992" s="170"/>
      <c r="AN992" s="170"/>
      <c r="AO992" s="170"/>
      <c r="AP992" s="170"/>
      <c r="AQ992" s="170"/>
      <c r="AR992" s="170"/>
      <c r="AS992" s="173"/>
    </row>
    <row r="993" spans="2:45" ht="18.75" customHeight="1">
      <c r="B993" s="169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  <c r="AA993" s="170"/>
      <c r="AB993" s="170"/>
      <c r="AC993" s="170"/>
      <c r="AD993" s="170"/>
      <c r="AE993" s="170"/>
      <c r="AF993" s="170"/>
      <c r="AG993" s="170"/>
      <c r="AH993" s="170"/>
      <c r="AI993" s="170"/>
      <c r="AJ993" s="170"/>
      <c r="AK993" s="170"/>
      <c r="AL993" s="170"/>
      <c r="AM993" s="170"/>
      <c r="AN993" s="170"/>
      <c r="AO993" s="170"/>
      <c r="AP993" s="170"/>
      <c r="AQ993" s="170"/>
      <c r="AR993" s="170"/>
      <c r="AS993" s="173"/>
    </row>
    <row r="994" spans="2:45" ht="18.75" customHeight="1">
      <c r="B994" s="169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  <c r="AA994" s="170"/>
      <c r="AB994" s="170"/>
      <c r="AC994" s="170"/>
      <c r="AD994" s="170"/>
      <c r="AE994" s="170"/>
      <c r="AF994" s="170"/>
      <c r="AG994" s="170"/>
      <c r="AH994" s="170"/>
      <c r="AI994" s="170"/>
      <c r="AJ994" s="170"/>
      <c r="AK994" s="170"/>
      <c r="AL994" s="170"/>
      <c r="AM994" s="170"/>
      <c r="AN994" s="170"/>
      <c r="AO994" s="170"/>
      <c r="AP994" s="170"/>
      <c r="AQ994" s="170"/>
      <c r="AR994" s="170"/>
      <c r="AS994" s="173"/>
    </row>
    <row r="995" spans="2:45" ht="18.75" customHeight="1">
      <c r="B995" s="169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  <c r="AA995" s="170"/>
      <c r="AB995" s="170"/>
      <c r="AC995" s="170"/>
      <c r="AD995" s="170"/>
      <c r="AE995" s="170"/>
      <c r="AF995" s="170"/>
      <c r="AG995" s="170"/>
      <c r="AH995" s="170"/>
      <c r="AI995" s="170"/>
      <c r="AJ995" s="170"/>
      <c r="AK995" s="170"/>
      <c r="AL995" s="170"/>
      <c r="AM995" s="170"/>
      <c r="AN995" s="170"/>
      <c r="AO995" s="170"/>
      <c r="AP995" s="170"/>
      <c r="AQ995" s="170"/>
      <c r="AR995" s="170"/>
      <c r="AS995" s="173"/>
    </row>
    <row r="996" spans="2:45" ht="18.75" customHeight="1">
      <c r="B996" s="169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  <c r="AA996" s="170"/>
      <c r="AB996" s="170"/>
      <c r="AC996" s="170"/>
      <c r="AD996" s="170"/>
      <c r="AE996" s="170"/>
      <c r="AF996" s="170"/>
      <c r="AG996" s="170"/>
      <c r="AH996" s="170"/>
      <c r="AI996" s="170"/>
      <c r="AJ996" s="170"/>
      <c r="AK996" s="170"/>
      <c r="AL996" s="170"/>
      <c r="AM996" s="170"/>
      <c r="AN996" s="170"/>
      <c r="AO996" s="170"/>
      <c r="AP996" s="170"/>
      <c r="AQ996" s="170"/>
      <c r="AR996" s="170"/>
      <c r="AS996" s="173"/>
    </row>
    <row r="997" spans="2:45" ht="18.75" customHeight="1">
      <c r="B997" s="169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  <c r="AA997" s="170"/>
      <c r="AB997" s="170"/>
      <c r="AC997" s="170"/>
      <c r="AD997" s="170"/>
      <c r="AE997" s="170"/>
      <c r="AF997" s="170"/>
      <c r="AG997" s="170"/>
      <c r="AH997" s="170"/>
      <c r="AI997" s="170"/>
      <c r="AJ997" s="170"/>
      <c r="AK997" s="170"/>
      <c r="AL997" s="170"/>
      <c r="AM997" s="170"/>
      <c r="AN997" s="170"/>
      <c r="AO997" s="170"/>
      <c r="AP997" s="170"/>
      <c r="AQ997" s="170"/>
      <c r="AR997" s="170"/>
      <c r="AS997" s="173"/>
    </row>
    <row r="998" spans="2:45" ht="18.75" customHeight="1">
      <c r="B998" s="169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  <c r="AA998" s="170"/>
      <c r="AB998" s="170"/>
      <c r="AC998" s="170"/>
      <c r="AD998" s="170"/>
      <c r="AE998" s="170"/>
      <c r="AF998" s="170"/>
      <c r="AG998" s="170"/>
      <c r="AH998" s="170"/>
      <c r="AI998" s="170"/>
      <c r="AJ998" s="170"/>
      <c r="AK998" s="170"/>
      <c r="AL998" s="170"/>
      <c r="AM998" s="170"/>
      <c r="AN998" s="170"/>
      <c r="AO998" s="170"/>
      <c r="AP998" s="170"/>
      <c r="AQ998" s="170"/>
      <c r="AR998" s="170"/>
      <c r="AS998" s="173"/>
    </row>
    <row r="999" spans="2:45" ht="18.75" customHeight="1">
      <c r="B999" s="169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  <c r="AA999" s="170"/>
      <c r="AB999" s="170"/>
      <c r="AC999" s="170"/>
      <c r="AD999" s="170"/>
      <c r="AE999" s="170"/>
      <c r="AF999" s="170"/>
      <c r="AG999" s="170"/>
      <c r="AH999" s="170"/>
      <c r="AI999" s="170"/>
      <c r="AJ999" s="170"/>
      <c r="AK999" s="170"/>
      <c r="AL999" s="170"/>
      <c r="AM999" s="170"/>
      <c r="AN999" s="170"/>
      <c r="AO999" s="170"/>
      <c r="AP999" s="170"/>
      <c r="AQ999" s="170"/>
      <c r="AR999" s="170"/>
      <c r="AS999" s="173"/>
    </row>
    <row r="1000" spans="2:45" ht="18.75" customHeight="1">
      <c r="B1000" s="169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  <c r="AA1000" s="170"/>
      <c r="AB1000" s="170"/>
      <c r="AC1000" s="170"/>
      <c r="AD1000" s="170"/>
      <c r="AE1000" s="170"/>
      <c r="AF1000" s="170"/>
      <c r="AG1000" s="170"/>
      <c r="AH1000" s="170"/>
      <c r="AI1000" s="170"/>
      <c r="AJ1000" s="170"/>
      <c r="AK1000" s="170"/>
      <c r="AL1000" s="170"/>
      <c r="AM1000" s="170"/>
      <c r="AN1000" s="170"/>
      <c r="AO1000" s="170"/>
      <c r="AP1000" s="170"/>
      <c r="AQ1000" s="170"/>
      <c r="AR1000" s="170"/>
      <c r="AS1000" s="173"/>
    </row>
    <row r="1001" spans="2:45" ht="18.75" customHeight="1">
      <c r="B1001" s="169"/>
      <c r="C1001" s="170"/>
      <c r="D1001" s="170"/>
      <c r="E1001" s="170"/>
      <c r="F1001" s="170"/>
      <c r="G1001" s="170"/>
      <c r="H1001" s="170"/>
      <c r="I1001" s="170"/>
      <c r="J1001" s="170"/>
      <c r="K1001" s="170"/>
      <c r="L1001" s="170"/>
      <c r="M1001" s="170"/>
      <c r="N1001" s="170"/>
      <c r="O1001" s="170"/>
      <c r="P1001" s="170"/>
      <c r="Q1001" s="170"/>
      <c r="R1001" s="170"/>
      <c r="S1001" s="170"/>
      <c r="T1001" s="170"/>
      <c r="U1001" s="170"/>
      <c r="V1001" s="170"/>
      <c r="W1001" s="170"/>
      <c r="X1001" s="170"/>
      <c r="Y1001" s="170"/>
      <c r="Z1001" s="170"/>
      <c r="AA1001" s="170"/>
      <c r="AB1001" s="170"/>
      <c r="AC1001" s="170"/>
      <c r="AD1001" s="170"/>
      <c r="AE1001" s="170"/>
      <c r="AF1001" s="170"/>
      <c r="AG1001" s="170"/>
      <c r="AH1001" s="170"/>
      <c r="AI1001" s="170"/>
      <c r="AJ1001" s="170"/>
      <c r="AK1001" s="170"/>
      <c r="AL1001" s="170"/>
      <c r="AM1001" s="170"/>
      <c r="AN1001" s="170"/>
      <c r="AO1001" s="170"/>
      <c r="AP1001" s="170"/>
      <c r="AQ1001" s="170"/>
      <c r="AR1001" s="170"/>
      <c r="AS1001" s="173"/>
    </row>
    <row r="1002" spans="2:45" ht="18.75" customHeight="1">
      <c r="B1002" s="169"/>
      <c r="C1002" s="170"/>
      <c r="D1002" s="170"/>
      <c r="E1002" s="170"/>
      <c r="F1002" s="170"/>
      <c r="G1002" s="170"/>
      <c r="H1002" s="170"/>
      <c r="I1002" s="170"/>
      <c r="J1002" s="170"/>
      <c r="K1002" s="170"/>
      <c r="L1002" s="170"/>
      <c r="M1002" s="170"/>
      <c r="N1002" s="170"/>
      <c r="O1002" s="170"/>
      <c r="P1002" s="170"/>
      <c r="Q1002" s="170"/>
      <c r="R1002" s="170"/>
      <c r="S1002" s="170"/>
      <c r="T1002" s="170"/>
      <c r="U1002" s="170"/>
      <c r="V1002" s="170"/>
      <c r="W1002" s="170"/>
      <c r="X1002" s="170"/>
      <c r="Y1002" s="170"/>
      <c r="Z1002" s="170"/>
      <c r="AA1002" s="170"/>
      <c r="AB1002" s="170"/>
      <c r="AC1002" s="170"/>
      <c r="AD1002" s="170"/>
      <c r="AE1002" s="170"/>
      <c r="AF1002" s="170"/>
      <c r="AG1002" s="170"/>
      <c r="AH1002" s="170"/>
      <c r="AI1002" s="170"/>
      <c r="AJ1002" s="170"/>
      <c r="AK1002" s="170"/>
      <c r="AL1002" s="170"/>
      <c r="AM1002" s="170"/>
      <c r="AN1002" s="170"/>
      <c r="AO1002" s="170"/>
      <c r="AP1002" s="170"/>
      <c r="AQ1002" s="170"/>
      <c r="AR1002" s="170"/>
      <c r="AS1002" s="173"/>
    </row>
    <row r="1003" spans="2:45" ht="18.75" customHeight="1">
      <c r="B1003" s="169"/>
      <c r="C1003" s="170"/>
      <c r="D1003" s="170"/>
      <c r="E1003" s="170"/>
      <c r="F1003" s="170"/>
      <c r="G1003" s="170"/>
      <c r="H1003" s="170"/>
      <c r="I1003" s="170"/>
      <c r="J1003" s="170"/>
      <c r="K1003" s="170"/>
      <c r="L1003" s="170"/>
      <c r="M1003" s="170"/>
      <c r="N1003" s="170"/>
      <c r="O1003" s="170"/>
      <c r="P1003" s="170"/>
      <c r="Q1003" s="170"/>
      <c r="R1003" s="170"/>
      <c r="S1003" s="170"/>
      <c r="T1003" s="170"/>
      <c r="U1003" s="170"/>
      <c r="V1003" s="170"/>
      <c r="W1003" s="170"/>
      <c r="X1003" s="170"/>
      <c r="Y1003" s="170"/>
      <c r="Z1003" s="170"/>
      <c r="AA1003" s="170"/>
      <c r="AB1003" s="170"/>
      <c r="AC1003" s="170"/>
      <c r="AD1003" s="170"/>
      <c r="AE1003" s="170"/>
      <c r="AF1003" s="170"/>
      <c r="AG1003" s="170"/>
      <c r="AH1003" s="170"/>
      <c r="AI1003" s="170"/>
      <c r="AJ1003" s="170"/>
      <c r="AK1003" s="170"/>
      <c r="AL1003" s="170"/>
      <c r="AM1003" s="170"/>
      <c r="AN1003" s="170"/>
      <c r="AO1003" s="170"/>
      <c r="AP1003" s="170"/>
      <c r="AQ1003" s="170"/>
      <c r="AR1003" s="170"/>
      <c r="AS1003" s="173"/>
    </row>
    <row r="1004" spans="2:45" ht="18.75" customHeight="1">
      <c r="B1004" s="169"/>
      <c r="C1004" s="170"/>
      <c r="D1004" s="170"/>
      <c r="E1004" s="170"/>
      <c r="F1004" s="170"/>
      <c r="G1004" s="170"/>
      <c r="H1004" s="170"/>
      <c r="I1004" s="170"/>
      <c r="J1004" s="170"/>
      <c r="K1004" s="170"/>
      <c r="L1004" s="170"/>
      <c r="M1004" s="170"/>
      <c r="N1004" s="170"/>
      <c r="O1004" s="170"/>
      <c r="P1004" s="170"/>
      <c r="Q1004" s="170"/>
      <c r="R1004" s="170"/>
      <c r="S1004" s="170"/>
      <c r="T1004" s="170"/>
      <c r="U1004" s="170"/>
      <c r="V1004" s="170"/>
      <c r="W1004" s="170"/>
      <c r="X1004" s="170"/>
      <c r="Y1004" s="170"/>
      <c r="Z1004" s="170"/>
      <c r="AA1004" s="170"/>
      <c r="AB1004" s="170"/>
      <c r="AC1004" s="170"/>
      <c r="AD1004" s="170"/>
      <c r="AE1004" s="170"/>
      <c r="AF1004" s="170"/>
      <c r="AG1004" s="170"/>
      <c r="AH1004" s="170"/>
      <c r="AI1004" s="170"/>
      <c r="AJ1004" s="170"/>
      <c r="AK1004" s="170"/>
      <c r="AL1004" s="170"/>
      <c r="AM1004" s="170"/>
      <c r="AN1004" s="170"/>
      <c r="AO1004" s="170"/>
      <c r="AP1004" s="170"/>
      <c r="AQ1004" s="170"/>
      <c r="AR1004" s="170"/>
      <c r="AS1004" s="173"/>
    </row>
    <row r="1005" spans="2:45" ht="18.75" customHeight="1">
      <c r="B1005" s="169"/>
      <c r="C1005" s="170"/>
      <c r="D1005" s="170"/>
      <c r="E1005" s="170"/>
      <c r="F1005" s="170"/>
      <c r="G1005" s="170"/>
      <c r="H1005" s="170"/>
      <c r="I1005" s="170"/>
      <c r="J1005" s="170"/>
      <c r="K1005" s="170"/>
      <c r="L1005" s="170"/>
      <c r="M1005" s="170"/>
      <c r="N1005" s="170"/>
      <c r="O1005" s="170"/>
      <c r="P1005" s="170"/>
      <c r="Q1005" s="170"/>
      <c r="R1005" s="170"/>
      <c r="S1005" s="170"/>
      <c r="T1005" s="170"/>
      <c r="U1005" s="170"/>
      <c r="V1005" s="170"/>
      <c r="W1005" s="170"/>
      <c r="X1005" s="170"/>
      <c r="Y1005" s="170"/>
      <c r="Z1005" s="170"/>
      <c r="AA1005" s="170"/>
      <c r="AB1005" s="170"/>
      <c r="AC1005" s="170"/>
      <c r="AD1005" s="170"/>
      <c r="AE1005" s="170"/>
      <c r="AF1005" s="170"/>
      <c r="AG1005" s="170"/>
      <c r="AH1005" s="170"/>
      <c r="AI1005" s="170"/>
      <c r="AJ1005" s="170"/>
      <c r="AK1005" s="170"/>
      <c r="AL1005" s="170"/>
      <c r="AM1005" s="170"/>
      <c r="AN1005" s="170"/>
      <c r="AO1005" s="170"/>
      <c r="AP1005" s="170"/>
      <c r="AQ1005" s="170"/>
      <c r="AR1005" s="170"/>
      <c r="AS1005" s="173"/>
    </row>
    <row r="1006" spans="2:45" ht="18.75" customHeight="1">
      <c r="B1006" s="169"/>
      <c r="C1006" s="170"/>
      <c r="D1006" s="170"/>
      <c r="E1006" s="170"/>
      <c r="F1006" s="170"/>
      <c r="G1006" s="170"/>
      <c r="H1006" s="170"/>
      <c r="I1006" s="170"/>
      <c r="J1006" s="170"/>
      <c r="K1006" s="170"/>
      <c r="L1006" s="170"/>
      <c r="M1006" s="170"/>
      <c r="N1006" s="170"/>
      <c r="O1006" s="170"/>
      <c r="P1006" s="170"/>
      <c r="Q1006" s="170"/>
      <c r="R1006" s="170"/>
      <c r="S1006" s="170"/>
      <c r="T1006" s="170"/>
      <c r="U1006" s="170"/>
      <c r="V1006" s="170"/>
      <c r="W1006" s="170"/>
      <c r="X1006" s="170"/>
      <c r="Y1006" s="170"/>
      <c r="Z1006" s="170"/>
      <c r="AA1006" s="170"/>
      <c r="AB1006" s="170"/>
      <c r="AC1006" s="170"/>
      <c r="AD1006" s="170"/>
      <c r="AE1006" s="170"/>
      <c r="AF1006" s="170"/>
      <c r="AG1006" s="170"/>
      <c r="AH1006" s="170"/>
      <c r="AI1006" s="170"/>
      <c r="AJ1006" s="170"/>
      <c r="AK1006" s="170"/>
      <c r="AL1006" s="170"/>
      <c r="AM1006" s="170"/>
      <c r="AN1006" s="170"/>
      <c r="AO1006" s="170"/>
      <c r="AP1006" s="170"/>
      <c r="AQ1006" s="170"/>
      <c r="AR1006" s="170"/>
      <c r="AS1006" s="173"/>
    </row>
    <row r="1007" spans="2:45" ht="18.75" customHeight="1">
      <c r="B1007" s="169"/>
      <c r="C1007" s="170"/>
      <c r="D1007" s="170"/>
      <c r="E1007" s="170"/>
      <c r="F1007" s="170"/>
      <c r="G1007" s="170"/>
      <c r="H1007" s="170"/>
      <c r="I1007" s="170"/>
      <c r="J1007" s="170"/>
      <c r="K1007" s="170"/>
      <c r="L1007" s="170"/>
      <c r="M1007" s="170"/>
      <c r="N1007" s="170"/>
      <c r="O1007" s="170"/>
      <c r="P1007" s="170"/>
      <c r="Q1007" s="170"/>
      <c r="R1007" s="170"/>
      <c r="S1007" s="170"/>
      <c r="T1007" s="170"/>
      <c r="U1007" s="170"/>
      <c r="V1007" s="170"/>
      <c r="W1007" s="170"/>
      <c r="X1007" s="170"/>
      <c r="Y1007" s="170"/>
      <c r="Z1007" s="170"/>
      <c r="AA1007" s="170"/>
      <c r="AB1007" s="170"/>
      <c r="AC1007" s="170"/>
      <c r="AD1007" s="170"/>
      <c r="AE1007" s="170"/>
      <c r="AF1007" s="170"/>
      <c r="AG1007" s="170"/>
      <c r="AH1007" s="170"/>
      <c r="AI1007" s="170"/>
      <c r="AJ1007" s="170"/>
      <c r="AK1007" s="170"/>
      <c r="AL1007" s="170"/>
      <c r="AM1007" s="170"/>
      <c r="AN1007" s="170"/>
      <c r="AO1007" s="170"/>
      <c r="AP1007" s="170"/>
      <c r="AQ1007" s="170"/>
      <c r="AR1007" s="170"/>
      <c r="AS1007" s="173"/>
    </row>
    <row r="1008" spans="2:45" ht="18.75" customHeight="1">
      <c r="B1008" s="169"/>
      <c r="C1008" s="170"/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170"/>
      <c r="N1008" s="170"/>
      <c r="O1008" s="170"/>
      <c r="P1008" s="170"/>
      <c r="Q1008" s="170"/>
      <c r="R1008" s="170"/>
      <c r="S1008" s="170"/>
      <c r="T1008" s="170"/>
      <c r="U1008" s="170"/>
      <c r="V1008" s="170"/>
      <c r="W1008" s="170"/>
      <c r="X1008" s="170"/>
      <c r="Y1008" s="170"/>
      <c r="Z1008" s="170"/>
      <c r="AA1008" s="170"/>
      <c r="AB1008" s="170"/>
      <c r="AC1008" s="170"/>
      <c r="AD1008" s="170"/>
      <c r="AE1008" s="170"/>
      <c r="AF1008" s="170"/>
      <c r="AG1008" s="170"/>
      <c r="AH1008" s="170"/>
      <c r="AI1008" s="170"/>
      <c r="AJ1008" s="170"/>
      <c r="AK1008" s="170"/>
      <c r="AL1008" s="170"/>
      <c r="AM1008" s="170"/>
      <c r="AN1008" s="170"/>
      <c r="AO1008" s="170"/>
      <c r="AP1008" s="170"/>
      <c r="AQ1008" s="170"/>
      <c r="AR1008" s="170"/>
      <c r="AS1008" s="173"/>
    </row>
    <row r="1009" spans="2:45" ht="18.75" customHeight="1">
      <c r="B1009" s="169"/>
      <c r="C1009" s="170"/>
      <c r="D1009" s="170"/>
      <c r="E1009" s="170"/>
      <c r="F1009" s="170"/>
      <c r="G1009" s="170"/>
      <c r="H1009" s="170"/>
      <c r="I1009" s="170"/>
      <c r="J1009" s="170"/>
      <c r="K1009" s="170"/>
      <c r="L1009" s="170"/>
      <c r="M1009" s="170"/>
      <c r="N1009" s="170"/>
      <c r="O1009" s="170"/>
      <c r="P1009" s="170"/>
      <c r="Q1009" s="170"/>
      <c r="R1009" s="170"/>
      <c r="S1009" s="170"/>
      <c r="T1009" s="170"/>
      <c r="U1009" s="170"/>
      <c r="V1009" s="170"/>
      <c r="W1009" s="170"/>
      <c r="X1009" s="170"/>
      <c r="Y1009" s="170"/>
      <c r="Z1009" s="170"/>
      <c r="AA1009" s="170"/>
      <c r="AB1009" s="170"/>
      <c r="AC1009" s="170"/>
      <c r="AD1009" s="170"/>
      <c r="AE1009" s="170"/>
      <c r="AF1009" s="170"/>
      <c r="AG1009" s="170"/>
      <c r="AH1009" s="170"/>
      <c r="AI1009" s="170"/>
      <c r="AJ1009" s="170"/>
      <c r="AK1009" s="170"/>
      <c r="AL1009" s="170"/>
      <c r="AM1009" s="170"/>
      <c r="AN1009" s="170"/>
      <c r="AO1009" s="170"/>
      <c r="AP1009" s="170"/>
      <c r="AQ1009" s="170"/>
      <c r="AR1009" s="170"/>
      <c r="AS1009" s="173"/>
    </row>
    <row r="1010" spans="2:45" ht="18.75" customHeight="1">
      <c r="B1010" s="169"/>
      <c r="C1010" s="170"/>
      <c r="D1010" s="170"/>
      <c r="E1010" s="170"/>
      <c r="F1010" s="170"/>
      <c r="G1010" s="170"/>
      <c r="H1010" s="170"/>
      <c r="I1010" s="170"/>
      <c r="J1010" s="170"/>
      <c r="K1010" s="170"/>
      <c r="L1010" s="170"/>
      <c r="M1010" s="170"/>
      <c r="N1010" s="170"/>
      <c r="O1010" s="170"/>
      <c r="P1010" s="170"/>
      <c r="Q1010" s="170"/>
      <c r="R1010" s="170"/>
      <c r="S1010" s="170"/>
      <c r="T1010" s="170"/>
      <c r="U1010" s="170"/>
      <c r="V1010" s="170"/>
      <c r="W1010" s="170"/>
      <c r="X1010" s="170"/>
      <c r="Y1010" s="170"/>
      <c r="Z1010" s="170"/>
      <c r="AA1010" s="170"/>
      <c r="AB1010" s="170"/>
      <c r="AC1010" s="170"/>
      <c r="AD1010" s="170"/>
      <c r="AE1010" s="170"/>
      <c r="AF1010" s="170"/>
      <c r="AG1010" s="170"/>
      <c r="AH1010" s="170"/>
      <c r="AI1010" s="170"/>
      <c r="AJ1010" s="170"/>
      <c r="AK1010" s="170"/>
      <c r="AL1010" s="170"/>
      <c r="AM1010" s="170"/>
      <c r="AN1010" s="170"/>
      <c r="AO1010" s="170"/>
      <c r="AP1010" s="170"/>
      <c r="AQ1010" s="170"/>
      <c r="AR1010" s="170"/>
      <c r="AS1010" s="173"/>
    </row>
    <row r="1011" spans="2:45" ht="18.75" customHeight="1">
      <c r="B1011" s="169"/>
      <c r="C1011" s="170"/>
      <c r="D1011" s="170"/>
      <c r="E1011" s="170"/>
      <c r="F1011" s="170"/>
      <c r="G1011" s="170"/>
      <c r="H1011" s="170"/>
      <c r="I1011" s="170"/>
      <c r="J1011" s="170"/>
      <c r="K1011" s="170"/>
      <c r="L1011" s="170"/>
      <c r="M1011" s="170"/>
      <c r="N1011" s="170"/>
      <c r="O1011" s="170"/>
      <c r="P1011" s="170"/>
      <c r="Q1011" s="170"/>
      <c r="R1011" s="170"/>
      <c r="S1011" s="170"/>
      <c r="T1011" s="170"/>
      <c r="U1011" s="170"/>
      <c r="V1011" s="170"/>
      <c r="W1011" s="170"/>
      <c r="X1011" s="170"/>
      <c r="Y1011" s="170"/>
      <c r="Z1011" s="170"/>
      <c r="AA1011" s="170"/>
      <c r="AB1011" s="170"/>
      <c r="AC1011" s="170"/>
      <c r="AD1011" s="170"/>
      <c r="AE1011" s="170"/>
      <c r="AF1011" s="170"/>
      <c r="AG1011" s="170"/>
      <c r="AH1011" s="170"/>
      <c r="AI1011" s="170"/>
      <c r="AJ1011" s="170"/>
      <c r="AK1011" s="170"/>
      <c r="AL1011" s="170"/>
      <c r="AM1011" s="170"/>
      <c r="AN1011" s="170"/>
      <c r="AO1011" s="170"/>
      <c r="AP1011" s="170"/>
      <c r="AQ1011" s="170"/>
      <c r="AR1011" s="170"/>
      <c r="AS1011" s="173"/>
    </row>
    <row r="1012" spans="2:45" ht="18.75" customHeight="1">
      <c r="B1012" s="169"/>
      <c r="C1012" s="170"/>
      <c r="D1012" s="170"/>
      <c r="E1012" s="170"/>
      <c r="F1012" s="170"/>
      <c r="G1012" s="170"/>
      <c r="H1012" s="170"/>
      <c r="I1012" s="170"/>
      <c r="J1012" s="170"/>
      <c r="K1012" s="170"/>
      <c r="L1012" s="170"/>
      <c r="M1012" s="170"/>
      <c r="N1012" s="170"/>
      <c r="O1012" s="170"/>
      <c r="P1012" s="170"/>
      <c r="Q1012" s="170"/>
      <c r="R1012" s="170"/>
      <c r="S1012" s="170"/>
      <c r="T1012" s="170"/>
      <c r="U1012" s="170"/>
      <c r="V1012" s="170"/>
      <c r="W1012" s="170"/>
      <c r="X1012" s="170"/>
      <c r="Y1012" s="170"/>
      <c r="Z1012" s="170"/>
      <c r="AA1012" s="170"/>
      <c r="AB1012" s="170"/>
      <c r="AC1012" s="170"/>
      <c r="AD1012" s="170"/>
      <c r="AE1012" s="170"/>
      <c r="AF1012" s="170"/>
      <c r="AG1012" s="170"/>
      <c r="AH1012" s="170"/>
      <c r="AI1012" s="170"/>
      <c r="AJ1012" s="170"/>
      <c r="AK1012" s="170"/>
      <c r="AL1012" s="170"/>
      <c r="AM1012" s="170"/>
      <c r="AN1012" s="170"/>
      <c r="AO1012" s="170"/>
      <c r="AP1012" s="170"/>
      <c r="AQ1012" s="170"/>
      <c r="AR1012" s="170"/>
      <c r="AS1012" s="173"/>
    </row>
    <row r="1013" spans="2:45" ht="18.75" customHeight="1">
      <c r="B1013" s="169"/>
      <c r="C1013" s="170"/>
      <c r="D1013" s="170"/>
      <c r="E1013" s="170"/>
      <c r="F1013" s="170"/>
      <c r="G1013" s="170"/>
      <c r="H1013" s="170"/>
      <c r="I1013" s="170"/>
      <c r="J1013" s="170"/>
      <c r="K1013" s="170"/>
      <c r="L1013" s="170"/>
      <c r="M1013" s="170"/>
      <c r="N1013" s="170"/>
      <c r="O1013" s="170"/>
      <c r="P1013" s="170"/>
      <c r="Q1013" s="170"/>
      <c r="R1013" s="170"/>
      <c r="S1013" s="170"/>
      <c r="T1013" s="170"/>
      <c r="U1013" s="170"/>
      <c r="V1013" s="170"/>
      <c r="W1013" s="170"/>
      <c r="X1013" s="170"/>
      <c r="Y1013" s="170"/>
      <c r="Z1013" s="170"/>
      <c r="AA1013" s="170"/>
      <c r="AB1013" s="170"/>
      <c r="AC1013" s="170"/>
      <c r="AD1013" s="170"/>
      <c r="AE1013" s="170"/>
      <c r="AF1013" s="170"/>
      <c r="AG1013" s="170"/>
      <c r="AH1013" s="170"/>
      <c r="AI1013" s="170"/>
      <c r="AJ1013" s="170"/>
      <c r="AK1013" s="170"/>
      <c r="AL1013" s="170"/>
      <c r="AM1013" s="170"/>
      <c r="AN1013" s="170"/>
      <c r="AO1013" s="170"/>
      <c r="AP1013" s="170"/>
      <c r="AQ1013" s="170"/>
      <c r="AR1013" s="170"/>
      <c r="AS1013" s="173"/>
    </row>
    <row r="1014" spans="2:45" ht="18.75" customHeight="1">
      <c r="B1014" s="169"/>
      <c r="C1014" s="170"/>
      <c r="D1014" s="170"/>
      <c r="E1014" s="170"/>
      <c r="F1014" s="170"/>
      <c r="G1014" s="170"/>
      <c r="H1014" s="170"/>
      <c r="I1014" s="170"/>
      <c r="J1014" s="170"/>
      <c r="K1014" s="170"/>
      <c r="L1014" s="170"/>
      <c r="M1014" s="170"/>
      <c r="N1014" s="170"/>
      <c r="O1014" s="170"/>
      <c r="P1014" s="170"/>
      <c r="Q1014" s="170"/>
      <c r="R1014" s="170"/>
      <c r="S1014" s="170"/>
      <c r="T1014" s="170"/>
      <c r="U1014" s="170"/>
      <c r="V1014" s="170"/>
      <c r="W1014" s="170"/>
      <c r="X1014" s="170"/>
      <c r="Y1014" s="170"/>
      <c r="Z1014" s="170"/>
      <c r="AA1014" s="170"/>
      <c r="AB1014" s="170"/>
      <c r="AC1014" s="170"/>
      <c r="AD1014" s="170"/>
      <c r="AE1014" s="170"/>
      <c r="AF1014" s="170"/>
      <c r="AG1014" s="170"/>
      <c r="AH1014" s="170"/>
      <c r="AI1014" s="170"/>
      <c r="AJ1014" s="170"/>
      <c r="AK1014" s="170"/>
      <c r="AL1014" s="170"/>
      <c r="AM1014" s="170"/>
      <c r="AN1014" s="170"/>
      <c r="AO1014" s="170"/>
      <c r="AP1014" s="170"/>
      <c r="AQ1014" s="170"/>
      <c r="AR1014" s="170"/>
      <c r="AS1014" s="173"/>
    </row>
    <row r="1015" spans="2:45" ht="18.75" customHeight="1">
      <c r="B1015" s="169"/>
      <c r="C1015" s="170"/>
      <c r="D1015" s="170"/>
      <c r="E1015" s="170"/>
      <c r="F1015" s="170"/>
      <c r="G1015" s="170"/>
      <c r="H1015" s="170"/>
      <c r="I1015" s="170"/>
      <c r="J1015" s="170"/>
      <c r="K1015" s="170"/>
      <c r="L1015" s="170"/>
      <c r="M1015" s="170"/>
      <c r="N1015" s="170"/>
      <c r="O1015" s="170"/>
      <c r="P1015" s="170"/>
      <c r="Q1015" s="170"/>
      <c r="R1015" s="170"/>
      <c r="S1015" s="170"/>
      <c r="T1015" s="170"/>
      <c r="U1015" s="170"/>
      <c r="V1015" s="170"/>
      <c r="W1015" s="170"/>
      <c r="X1015" s="170"/>
      <c r="Y1015" s="170"/>
      <c r="Z1015" s="170"/>
      <c r="AA1015" s="170"/>
      <c r="AB1015" s="170"/>
      <c r="AC1015" s="170"/>
      <c r="AD1015" s="170"/>
      <c r="AE1015" s="170"/>
      <c r="AF1015" s="170"/>
      <c r="AG1015" s="170"/>
      <c r="AH1015" s="170"/>
      <c r="AI1015" s="170"/>
      <c r="AJ1015" s="170"/>
      <c r="AK1015" s="170"/>
      <c r="AL1015" s="170"/>
      <c r="AM1015" s="170"/>
      <c r="AN1015" s="170"/>
      <c r="AO1015" s="170"/>
      <c r="AP1015" s="170"/>
      <c r="AQ1015" s="170"/>
      <c r="AR1015" s="170"/>
      <c r="AS1015" s="173"/>
    </row>
    <row r="1016" spans="2:45" ht="18.75" customHeight="1">
      <c r="B1016" s="169"/>
      <c r="C1016" s="170"/>
      <c r="D1016" s="170"/>
      <c r="E1016" s="170"/>
      <c r="F1016" s="170"/>
      <c r="G1016" s="170"/>
      <c r="H1016" s="170"/>
      <c r="I1016" s="170"/>
      <c r="J1016" s="170"/>
      <c r="K1016" s="170"/>
      <c r="L1016" s="170"/>
      <c r="M1016" s="170"/>
      <c r="N1016" s="170"/>
      <c r="O1016" s="170"/>
      <c r="P1016" s="170"/>
      <c r="Q1016" s="170"/>
      <c r="R1016" s="170"/>
      <c r="S1016" s="170"/>
      <c r="T1016" s="170"/>
      <c r="U1016" s="170"/>
      <c r="V1016" s="170"/>
      <c r="W1016" s="170"/>
      <c r="X1016" s="170"/>
      <c r="Y1016" s="170"/>
      <c r="Z1016" s="170"/>
      <c r="AA1016" s="170"/>
      <c r="AB1016" s="170"/>
      <c r="AC1016" s="170"/>
      <c r="AD1016" s="170"/>
      <c r="AE1016" s="170"/>
      <c r="AF1016" s="170"/>
      <c r="AG1016" s="170"/>
      <c r="AH1016" s="170"/>
      <c r="AI1016" s="170"/>
      <c r="AJ1016" s="170"/>
      <c r="AK1016" s="170"/>
      <c r="AL1016" s="170"/>
      <c r="AM1016" s="170"/>
      <c r="AN1016" s="170"/>
      <c r="AO1016" s="170"/>
      <c r="AP1016" s="170"/>
      <c r="AQ1016" s="170"/>
      <c r="AR1016" s="170"/>
      <c r="AS1016" s="173"/>
    </row>
    <row r="1017" spans="2:45" ht="18.75" customHeight="1">
      <c r="B1017" s="169"/>
      <c r="C1017" s="170"/>
      <c r="D1017" s="170"/>
      <c r="E1017" s="170"/>
      <c r="F1017" s="170"/>
      <c r="G1017" s="170"/>
      <c r="H1017" s="170"/>
      <c r="I1017" s="170"/>
      <c r="J1017" s="170"/>
      <c r="K1017" s="170"/>
      <c r="L1017" s="170"/>
      <c r="M1017" s="170"/>
      <c r="N1017" s="170"/>
      <c r="O1017" s="170"/>
      <c r="P1017" s="170"/>
      <c r="Q1017" s="170"/>
      <c r="R1017" s="170"/>
      <c r="S1017" s="170"/>
      <c r="T1017" s="170"/>
      <c r="U1017" s="170"/>
      <c r="V1017" s="170"/>
      <c r="W1017" s="170"/>
      <c r="X1017" s="170"/>
      <c r="Y1017" s="170"/>
      <c r="Z1017" s="170"/>
      <c r="AA1017" s="170"/>
      <c r="AB1017" s="170"/>
      <c r="AC1017" s="170"/>
      <c r="AD1017" s="170"/>
      <c r="AE1017" s="170"/>
      <c r="AF1017" s="170"/>
      <c r="AG1017" s="170"/>
      <c r="AH1017" s="170"/>
      <c r="AI1017" s="170"/>
      <c r="AJ1017" s="170"/>
      <c r="AK1017" s="170"/>
      <c r="AL1017" s="170"/>
      <c r="AM1017" s="170"/>
      <c r="AN1017" s="170"/>
      <c r="AO1017" s="170"/>
      <c r="AP1017" s="170"/>
      <c r="AQ1017" s="170"/>
      <c r="AR1017" s="170"/>
      <c r="AS1017" s="173"/>
    </row>
    <row r="1018" spans="2:45" ht="18.75" customHeight="1">
      <c r="B1018" s="169"/>
      <c r="C1018" s="170"/>
      <c r="D1018" s="170"/>
      <c r="E1018" s="170"/>
      <c r="F1018" s="170"/>
      <c r="G1018" s="170"/>
      <c r="H1018" s="170"/>
      <c r="I1018" s="170"/>
      <c r="J1018" s="170"/>
      <c r="K1018" s="170"/>
      <c r="L1018" s="170"/>
      <c r="M1018" s="170"/>
      <c r="N1018" s="170"/>
      <c r="O1018" s="170"/>
      <c r="P1018" s="170"/>
      <c r="Q1018" s="170"/>
      <c r="R1018" s="170"/>
      <c r="S1018" s="170"/>
      <c r="T1018" s="170"/>
      <c r="U1018" s="170"/>
      <c r="V1018" s="170"/>
      <c r="W1018" s="170"/>
      <c r="X1018" s="170"/>
      <c r="Y1018" s="170"/>
      <c r="Z1018" s="170"/>
      <c r="AA1018" s="170"/>
      <c r="AB1018" s="170"/>
      <c r="AC1018" s="170"/>
      <c r="AD1018" s="170"/>
      <c r="AE1018" s="170"/>
      <c r="AF1018" s="170"/>
      <c r="AG1018" s="170"/>
      <c r="AH1018" s="170"/>
      <c r="AI1018" s="170"/>
      <c r="AJ1018" s="170"/>
      <c r="AK1018" s="170"/>
      <c r="AL1018" s="170"/>
      <c r="AM1018" s="170"/>
      <c r="AN1018" s="170"/>
      <c r="AO1018" s="170"/>
      <c r="AP1018" s="170"/>
      <c r="AQ1018" s="170"/>
      <c r="AR1018" s="170"/>
      <c r="AS1018" s="173"/>
    </row>
    <row r="1019" spans="2:45" ht="18.75" customHeight="1">
      <c r="B1019" s="169"/>
      <c r="C1019" s="170"/>
      <c r="D1019" s="170"/>
      <c r="E1019" s="170"/>
      <c r="F1019" s="170"/>
      <c r="G1019" s="170"/>
      <c r="H1019" s="170"/>
      <c r="I1019" s="170"/>
      <c r="J1019" s="170"/>
      <c r="K1019" s="170"/>
      <c r="L1019" s="170"/>
      <c r="M1019" s="170"/>
      <c r="N1019" s="170"/>
      <c r="O1019" s="170"/>
      <c r="P1019" s="170"/>
      <c r="Q1019" s="170"/>
      <c r="R1019" s="170"/>
      <c r="S1019" s="170"/>
      <c r="T1019" s="170"/>
      <c r="U1019" s="170"/>
      <c r="V1019" s="170"/>
      <c r="W1019" s="170"/>
      <c r="X1019" s="170"/>
      <c r="Y1019" s="170"/>
      <c r="Z1019" s="170"/>
      <c r="AA1019" s="170"/>
      <c r="AB1019" s="170"/>
      <c r="AC1019" s="170"/>
      <c r="AD1019" s="170"/>
      <c r="AE1019" s="170"/>
      <c r="AF1019" s="170"/>
      <c r="AG1019" s="170"/>
      <c r="AH1019" s="170"/>
      <c r="AI1019" s="170"/>
      <c r="AJ1019" s="170"/>
      <c r="AK1019" s="170"/>
      <c r="AL1019" s="170"/>
      <c r="AM1019" s="170"/>
      <c r="AN1019" s="170"/>
      <c r="AO1019" s="170"/>
      <c r="AP1019" s="170"/>
      <c r="AQ1019" s="170"/>
      <c r="AR1019" s="170"/>
      <c r="AS1019" s="173"/>
    </row>
    <row r="1020" spans="2:45" ht="18.75" customHeight="1">
      <c r="B1020" s="169"/>
      <c r="C1020" s="170"/>
      <c r="D1020" s="170"/>
      <c r="E1020" s="170"/>
      <c r="F1020" s="170"/>
      <c r="G1020" s="170"/>
      <c r="H1020" s="170"/>
      <c r="I1020" s="170"/>
      <c r="J1020" s="170"/>
      <c r="K1020" s="170"/>
      <c r="L1020" s="170"/>
      <c r="M1020" s="170"/>
      <c r="N1020" s="170"/>
      <c r="O1020" s="170"/>
      <c r="P1020" s="170"/>
      <c r="Q1020" s="170"/>
      <c r="R1020" s="170"/>
      <c r="S1020" s="170"/>
      <c r="T1020" s="170"/>
      <c r="U1020" s="170"/>
      <c r="V1020" s="170"/>
      <c r="W1020" s="170"/>
      <c r="X1020" s="170"/>
      <c r="Y1020" s="170"/>
      <c r="Z1020" s="170"/>
      <c r="AA1020" s="170"/>
      <c r="AB1020" s="170"/>
      <c r="AC1020" s="170"/>
      <c r="AD1020" s="170"/>
      <c r="AE1020" s="170"/>
      <c r="AF1020" s="170"/>
      <c r="AG1020" s="170"/>
      <c r="AH1020" s="170"/>
      <c r="AI1020" s="170"/>
      <c r="AJ1020" s="170"/>
      <c r="AK1020" s="170"/>
      <c r="AL1020" s="170"/>
      <c r="AM1020" s="170"/>
      <c r="AN1020" s="170"/>
      <c r="AO1020" s="170"/>
      <c r="AP1020" s="170"/>
      <c r="AQ1020" s="170"/>
      <c r="AR1020" s="170"/>
      <c r="AS1020" s="173"/>
    </row>
    <row r="1021" spans="2:45" ht="18.75" customHeight="1">
      <c r="B1021" s="169"/>
      <c r="C1021" s="170"/>
      <c r="D1021" s="170"/>
      <c r="E1021" s="170"/>
      <c r="F1021" s="170"/>
      <c r="G1021" s="170"/>
      <c r="H1021" s="170"/>
      <c r="I1021" s="170"/>
      <c r="J1021" s="170"/>
      <c r="K1021" s="170"/>
      <c r="L1021" s="170"/>
      <c r="M1021" s="170"/>
      <c r="N1021" s="170"/>
      <c r="O1021" s="170"/>
      <c r="P1021" s="170"/>
      <c r="Q1021" s="170"/>
      <c r="R1021" s="170"/>
      <c r="S1021" s="170"/>
      <c r="T1021" s="170"/>
      <c r="U1021" s="170"/>
      <c r="V1021" s="170"/>
      <c r="W1021" s="170"/>
      <c r="X1021" s="170"/>
      <c r="Y1021" s="170"/>
      <c r="Z1021" s="170"/>
      <c r="AA1021" s="170"/>
      <c r="AB1021" s="170"/>
      <c r="AC1021" s="170"/>
      <c r="AD1021" s="170"/>
      <c r="AE1021" s="170"/>
      <c r="AF1021" s="170"/>
      <c r="AG1021" s="170"/>
      <c r="AH1021" s="170"/>
      <c r="AI1021" s="170"/>
      <c r="AJ1021" s="170"/>
      <c r="AK1021" s="170"/>
      <c r="AL1021" s="170"/>
      <c r="AM1021" s="170"/>
      <c r="AN1021" s="170"/>
      <c r="AO1021" s="170"/>
      <c r="AP1021" s="170"/>
      <c r="AQ1021" s="170"/>
      <c r="AR1021" s="170"/>
      <c r="AS1021" s="173"/>
    </row>
    <row r="1022" spans="2:45" ht="18.75" customHeight="1">
      <c r="B1022" s="169"/>
      <c r="C1022" s="170"/>
      <c r="D1022" s="170"/>
      <c r="E1022" s="170"/>
      <c r="F1022" s="170"/>
      <c r="G1022" s="170"/>
      <c r="H1022" s="170"/>
      <c r="I1022" s="170"/>
      <c r="J1022" s="170"/>
      <c r="K1022" s="170"/>
      <c r="L1022" s="170"/>
      <c r="M1022" s="170"/>
      <c r="N1022" s="170"/>
      <c r="O1022" s="170"/>
      <c r="P1022" s="170"/>
      <c r="Q1022" s="170"/>
      <c r="R1022" s="170"/>
      <c r="S1022" s="170"/>
      <c r="T1022" s="170"/>
      <c r="U1022" s="170"/>
      <c r="V1022" s="170"/>
      <c r="W1022" s="170"/>
      <c r="X1022" s="170"/>
      <c r="Y1022" s="170"/>
      <c r="Z1022" s="170"/>
      <c r="AA1022" s="170"/>
      <c r="AB1022" s="170"/>
      <c r="AC1022" s="170"/>
      <c r="AD1022" s="170"/>
      <c r="AE1022" s="170"/>
      <c r="AF1022" s="170"/>
      <c r="AG1022" s="170"/>
      <c r="AH1022" s="170"/>
      <c r="AI1022" s="170"/>
      <c r="AJ1022" s="170"/>
      <c r="AK1022" s="170"/>
      <c r="AL1022" s="170"/>
      <c r="AM1022" s="170"/>
      <c r="AN1022" s="170"/>
      <c r="AO1022" s="170"/>
      <c r="AP1022" s="170"/>
      <c r="AQ1022" s="170"/>
      <c r="AR1022" s="170"/>
      <c r="AS1022" s="173"/>
    </row>
    <row r="1023" spans="2:45" ht="18.75" customHeight="1">
      <c r="B1023" s="169"/>
      <c r="C1023" s="170"/>
      <c r="D1023" s="170"/>
      <c r="E1023" s="170"/>
      <c r="F1023" s="170"/>
      <c r="G1023" s="170"/>
      <c r="H1023" s="170"/>
      <c r="I1023" s="170"/>
      <c r="J1023" s="170"/>
      <c r="K1023" s="170"/>
      <c r="L1023" s="170"/>
      <c r="M1023" s="170"/>
      <c r="N1023" s="170"/>
      <c r="O1023" s="170"/>
      <c r="P1023" s="170"/>
      <c r="Q1023" s="170"/>
      <c r="R1023" s="170"/>
      <c r="S1023" s="170"/>
      <c r="T1023" s="170"/>
      <c r="U1023" s="170"/>
      <c r="V1023" s="170"/>
      <c r="W1023" s="170"/>
      <c r="X1023" s="170"/>
      <c r="Y1023" s="170"/>
      <c r="Z1023" s="170"/>
      <c r="AA1023" s="170"/>
      <c r="AB1023" s="170"/>
      <c r="AC1023" s="170"/>
      <c r="AD1023" s="170"/>
      <c r="AE1023" s="170"/>
      <c r="AF1023" s="170"/>
      <c r="AG1023" s="170"/>
      <c r="AH1023" s="170"/>
      <c r="AI1023" s="170"/>
      <c r="AJ1023" s="170"/>
      <c r="AK1023" s="170"/>
      <c r="AL1023" s="170"/>
      <c r="AM1023" s="170"/>
      <c r="AN1023" s="170"/>
      <c r="AO1023" s="170"/>
      <c r="AP1023" s="170"/>
      <c r="AQ1023" s="170"/>
      <c r="AR1023" s="170"/>
      <c r="AS1023" s="173"/>
    </row>
    <row r="1024" spans="2:45" ht="18.75" customHeight="1">
      <c r="B1024" s="169"/>
      <c r="C1024" s="170"/>
      <c r="D1024" s="170"/>
      <c r="E1024" s="170"/>
      <c r="F1024" s="170"/>
      <c r="G1024" s="170"/>
      <c r="H1024" s="170"/>
      <c r="I1024" s="170"/>
      <c r="J1024" s="170"/>
      <c r="K1024" s="170"/>
      <c r="L1024" s="170"/>
      <c r="M1024" s="170"/>
      <c r="N1024" s="170"/>
      <c r="O1024" s="170"/>
      <c r="P1024" s="170"/>
      <c r="Q1024" s="170"/>
      <c r="R1024" s="170"/>
      <c r="S1024" s="170"/>
      <c r="T1024" s="170"/>
      <c r="U1024" s="170"/>
      <c r="V1024" s="170"/>
      <c r="W1024" s="170"/>
      <c r="X1024" s="170"/>
      <c r="Y1024" s="170"/>
      <c r="Z1024" s="170"/>
      <c r="AA1024" s="170"/>
      <c r="AB1024" s="170"/>
      <c r="AC1024" s="170"/>
      <c r="AD1024" s="170"/>
      <c r="AE1024" s="170"/>
      <c r="AF1024" s="170"/>
      <c r="AG1024" s="170"/>
      <c r="AH1024" s="170"/>
      <c r="AI1024" s="170"/>
      <c r="AJ1024" s="170"/>
      <c r="AK1024" s="170"/>
      <c r="AL1024" s="170"/>
      <c r="AM1024" s="170"/>
      <c r="AN1024" s="170"/>
      <c r="AO1024" s="170"/>
      <c r="AP1024" s="170"/>
      <c r="AQ1024" s="170"/>
      <c r="AR1024" s="170"/>
      <c r="AS1024" s="173"/>
    </row>
    <row r="1025" spans="2:45" ht="18.75" customHeight="1">
      <c r="B1025" s="169"/>
      <c r="C1025" s="170"/>
      <c r="D1025" s="170"/>
      <c r="E1025" s="170"/>
      <c r="F1025" s="170"/>
      <c r="G1025" s="170"/>
      <c r="H1025" s="170"/>
      <c r="I1025" s="170"/>
      <c r="J1025" s="170"/>
      <c r="K1025" s="170"/>
      <c r="L1025" s="170"/>
      <c r="M1025" s="170"/>
      <c r="N1025" s="170"/>
      <c r="O1025" s="170"/>
      <c r="P1025" s="170"/>
      <c r="Q1025" s="170"/>
      <c r="R1025" s="170"/>
      <c r="S1025" s="170"/>
      <c r="T1025" s="170"/>
      <c r="U1025" s="170"/>
      <c r="V1025" s="170"/>
      <c r="W1025" s="170"/>
      <c r="X1025" s="170"/>
      <c r="Y1025" s="170"/>
      <c r="Z1025" s="170"/>
      <c r="AA1025" s="170"/>
      <c r="AB1025" s="170"/>
      <c r="AC1025" s="170"/>
      <c r="AD1025" s="170"/>
      <c r="AE1025" s="170"/>
      <c r="AF1025" s="170"/>
      <c r="AG1025" s="170"/>
      <c r="AH1025" s="170"/>
      <c r="AI1025" s="170"/>
      <c r="AJ1025" s="170"/>
      <c r="AK1025" s="170"/>
      <c r="AL1025" s="170"/>
      <c r="AM1025" s="170"/>
      <c r="AN1025" s="170"/>
      <c r="AO1025" s="170"/>
      <c r="AP1025" s="170"/>
      <c r="AQ1025" s="170"/>
      <c r="AR1025" s="170"/>
      <c r="AS1025" s="173"/>
    </row>
    <row r="1026" spans="2:45" ht="18.75" customHeight="1">
      <c r="B1026" s="169"/>
      <c r="C1026" s="170"/>
      <c r="D1026" s="170"/>
      <c r="E1026" s="170"/>
      <c r="F1026" s="170"/>
      <c r="G1026" s="170"/>
      <c r="H1026" s="170"/>
      <c r="I1026" s="170"/>
      <c r="J1026" s="170"/>
      <c r="K1026" s="170"/>
      <c r="L1026" s="170"/>
      <c r="M1026" s="170"/>
      <c r="N1026" s="170"/>
      <c r="O1026" s="170"/>
      <c r="P1026" s="170"/>
      <c r="Q1026" s="170"/>
      <c r="R1026" s="170"/>
      <c r="S1026" s="170"/>
      <c r="T1026" s="170"/>
      <c r="U1026" s="170"/>
      <c r="V1026" s="170"/>
      <c r="W1026" s="170"/>
      <c r="X1026" s="170"/>
      <c r="Y1026" s="170"/>
      <c r="Z1026" s="170"/>
      <c r="AA1026" s="170"/>
      <c r="AB1026" s="170"/>
      <c r="AC1026" s="170"/>
      <c r="AD1026" s="170"/>
      <c r="AE1026" s="170"/>
      <c r="AF1026" s="170"/>
      <c r="AG1026" s="170"/>
      <c r="AH1026" s="170"/>
      <c r="AI1026" s="170"/>
      <c r="AJ1026" s="170"/>
      <c r="AK1026" s="170"/>
      <c r="AL1026" s="170"/>
      <c r="AM1026" s="170"/>
      <c r="AN1026" s="170"/>
      <c r="AO1026" s="170"/>
      <c r="AP1026" s="170"/>
      <c r="AQ1026" s="170"/>
      <c r="AR1026" s="170"/>
      <c r="AS1026" s="173"/>
    </row>
    <row r="1027" spans="2:45" ht="18.75" customHeight="1">
      <c r="B1027" s="169"/>
      <c r="C1027" s="170"/>
      <c r="D1027" s="170"/>
      <c r="E1027" s="170"/>
      <c r="F1027" s="170"/>
      <c r="G1027" s="170"/>
      <c r="H1027" s="170"/>
      <c r="I1027" s="170"/>
      <c r="J1027" s="170"/>
      <c r="K1027" s="170"/>
      <c r="L1027" s="170"/>
      <c r="M1027" s="170"/>
      <c r="N1027" s="170"/>
      <c r="O1027" s="170"/>
      <c r="P1027" s="170"/>
      <c r="Q1027" s="170"/>
      <c r="R1027" s="170"/>
      <c r="S1027" s="170"/>
      <c r="T1027" s="170"/>
      <c r="U1027" s="170"/>
      <c r="V1027" s="170"/>
      <c r="W1027" s="170"/>
      <c r="X1027" s="170"/>
      <c r="Y1027" s="170"/>
      <c r="Z1027" s="170"/>
      <c r="AA1027" s="170"/>
      <c r="AB1027" s="170"/>
      <c r="AC1027" s="170"/>
      <c r="AD1027" s="170"/>
      <c r="AE1027" s="170"/>
      <c r="AF1027" s="170"/>
      <c r="AG1027" s="170"/>
      <c r="AH1027" s="170"/>
      <c r="AI1027" s="170"/>
      <c r="AJ1027" s="170"/>
      <c r="AK1027" s="170"/>
      <c r="AL1027" s="170"/>
      <c r="AM1027" s="170"/>
      <c r="AN1027" s="170"/>
      <c r="AO1027" s="170"/>
      <c r="AP1027" s="170"/>
      <c r="AQ1027" s="170"/>
      <c r="AR1027" s="170"/>
      <c r="AS1027" s="173"/>
    </row>
    <row r="1028" spans="2:45" ht="18.75" customHeight="1">
      <c r="B1028" s="169"/>
      <c r="C1028" s="170"/>
      <c r="D1028" s="170"/>
      <c r="E1028" s="170"/>
      <c r="F1028" s="170"/>
      <c r="G1028" s="170"/>
      <c r="H1028" s="170"/>
      <c r="I1028" s="170"/>
      <c r="J1028" s="170"/>
      <c r="K1028" s="170"/>
      <c r="L1028" s="170"/>
      <c r="M1028" s="170"/>
      <c r="N1028" s="170"/>
      <c r="O1028" s="170"/>
      <c r="P1028" s="170"/>
      <c r="Q1028" s="170"/>
      <c r="R1028" s="170"/>
      <c r="S1028" s="170"/>
      <c r="T1028" s="170"/>
      <c r="U1028" s="170"/>
      <c r="V1028" s="170"/>
      <c r="W1028" s="170"/>
      <c r="X1028" s="170"/>
      <c r="Y1028" s="170"/>
      <c r="Z1028" s="170"/>
      <c r="AA1028" s="170"/>
      <c r="AB1028" s="170"/>
      <c r="AC1028" s="170"/>
      <c r="AD1028" s="170"/>
      <c r="AE1028" s="170"/>
      <c r="AF1028" s="170"/>
      <c r="AG1028" s="170"/>
      <c r="AH1028" s="170"/>
      <c r="AI1028" s="170"/>
      <c r="AJ1028" s="170"/>
      <c r="AK1028" s="170"/>
      <c r="AL1028" s="170"/>
      <c r="AM1028" s="170"/>
      <c r="AN1028" s="170"/>
      <c r="AO1028" s="170"/>
      <c r="AP1028" s="170"/>
      <c r="AQ1028" s="170"/>
      <c r="AR1028" s="170"/>
      <c r="AS1028" s="173"/>
    </row>
    <row r="1029" spans="2:45" ht="18.75" customHeight="1">
      <c r="B1029" s="169"/>
      <c r="C1029" s="170"/>
      <c r="D1029" s="170"/>
      <c r="E1029" s="170"/>
      <c r="F1029" s="170"/>
      <c r="G1029" s="170"/>
      <c r="H1029" s="170"/>
      <c r="I1029" s="170"/>
      <c r="J1029" s="170"/>
      <c r="K1029" s="170"/>
      <c r="L1029" s="170"/>
      <c r="M1029" s="170"/>
      <c r="N1029" s="170"/>
      <c r="O1029" s="170"/>
      <c r="P1029" s="170"/>
      <c r="Q1029" s="170"/>
      <c r="R1029" s="170"/>
      <c r="S1029" s="170"/>
      <c r="T1029" s="170"/>
      <c r="U1029" s="170"/>
      <c r="V1029" s="170"/>
      <c r="W1029" s="170"/>
      <c r="X1029" s="170"/>
      <c r="Y1029" s="170"/>
      <c r="Z1029" s="170"/>
      <c r="AA1029" s="170"/>
      <c r="AB1029" s="170"/>
      <c r="AC1029" s="170"/>
      <c r="AD1029" s="170"/>
      <c r="AE1029" s="170"/>
      <c r="AF1029" s="170"/>
      <c r="AG1029" s="170"/>
      <c r="AH1029" s="170"/>
      <c r="AI1029" s="170"/>
      <c r="AJ1029" s="170"/>
      <c r="AK1029" s="170"/>
      <c r="AL1029" s="170"/>
      <c r="AM1029" s="170"/>
      <c r="AN1029" s="170"/>
      <c r="AO1029" s="170"/>
      <c r="AP1029" s="170"/>
      <c r="AQ1029" s="170"/>
      <c r="AR1029" s="170"/>
      <c r="AS1029" s="173"/>
    </row>
    <row r="1030" spans="2:45" ht="18.75" customHeight="1">
      <c r="B1030" s="169"/>
      <c r="C1030" s="170"/>
      <c r="D1030" s="170"/>
      <c r="E1030" s="170"/>
      <c r="F1030" s="170"/>
      <c r="G1030" s="170"/>
      <c r="H1030" s="170"/>
      <c r="I1030" s="170"/>
      <c r="J1030" s="170"/>
      <c r="K1030" s="170"/>
      <c r="L1030" s="170"/>
      <c r="M1030" s="170"/>
      <c r="N1030" s="170"/>
      <c r="O1030" s="170"/>
      <c r="P1030" s="170"/>
      <c r="Q1030" s="170"/>
      <c r="R1030" s="170"/>
      <c r="S1030" s="170"/>
      <c r="T1030" s="170"/>
      <c r="U1030" s="170"/>
      <c r="V1030" s="170"/>
      <c r="W1030" s="170"/>
      <c r="X1030" s="170"/>
      <c r="Y1030" s="170"/>
      <c r="Z1030" s="170"/>
      <c r="AA1030" s="170"/>
      <c r="AB1030" s="170"/>
      <c r="AC1030" s="170"/>
      <c r="AD1030" s="170"/>
      <c r="AE1030" s="170"/>
      <c r="AF1030" s="170"/>
      <c r="AG1030" s="170"/>
      <c r="AH1030" s="170"/>
      <c r="AI1030" s="170"/>
      <c r="AJ1030" s="170"/>
      <c r="AK1030" s="170"/>
      <c r="AL1030" s="170"/>
      <c r="AM1030" s="170"/>
      <c r="AN1030" s="170"/>
      <c r="AO1030" s="170"/>
      <c r="AP1030" s="170"/>
      <c r="AQ1030" s="170"/>
      <c r="AR1030" s="170"/>
      <c r="AS1030" s="173"/>
    </row>
    <row r="1031" spans="2:45" ht="18.75" customHeight="1">
      <c r="B1031" s="169"/>
      <c r="C1031" s="170"/>
      <c r="D1031" s="170"/>
      <c r="E1031" s="170"/>
      <c r="F1031" s="170"/>
      <c r="G1031" s="170"/>
      <c r="H1031" s="170"/>
      <c r="I1031" s="170"/>
      <c r="J1031" s="170"/>
      <c r="K1031" s="170"/>
      <c r="L1031" s="170"/>
      <c r="M1031" s="170"/>
      <c r="N1031" s="170"/>
      <c r="O1031" s="170"/>
      <c r="P1031" s="170"/>
      <c r="Q1031" s="170"/>
      <c r="R1031" s="170"/>
      <c r="S1031" s="170"/>
      <c r="T1031" s="170"/>
      <c r="U1031" s="170"/>
      <c r="V1031" s="170"/>
      <c r="W1031" s="170"/>
      <c r="X1031" s="170"/>
      <c r="Y1031" s="170"/>
      <c r="Z1031" s="170"/>
      <c r="AA1031" s="170"/>
      <c r="AB1031" s="170"/>
      <c r="AC1031" s="170"/>
      <c r="AD1031" s="170"/>
      <c r="AE1031" s="170"/>
      <c r="AF1031" s="170"/>
      <c r="AG1031" s="170"/>
      <c r="AH1031" s="170"/>
      <c r="AI1031" s="170"/>
      <c r="AJ1031" s="170"/>
      <c r="AK1031" s="170"/>
      <c r="AL1031" s="170"/>
      <c r="AM1031" s="170"/>
      <c r="AN1031" s="170"/>
      <c r="AO1031" s="170"/>
      <c r="AP1031" s="170"/>
      <c r="AQ1031" s="170"/>
      <c r="AR1031" s="170"/>
      <c r="AS1031" s="173"/>
    </row>
    <row r="1032" spans="2:45" ht="18.75" customHeight="1">
      <c r="B1032" s="169"/>
      <c r="C1032" s="170"/>
      <c r="D1032" s="170"/>
      <c r="E1032" s="170"/>
      <c r="F1032" s="170"/>
      <c r="G1032" s="170"/>
      <c r="H1032" s="170"/>
      <c r="I1032" s="170"/>
      <c r="J1032" s="170"/>
      <c r="K1032" s="170"/>
      <c r="L1032" s="170"/>
      <c r="M1032" s="170"/>
      <c r="N1032" s="170"/>
      <c r="O1032" s="170"/>
      <c r="P1032" s="170"/>
      <c r="Q1032" s="170"/>
      <c r="R1032" s="170"/>
      <c r="S1032" s="170"/>
      <c r="T1032" s="170"/>
      <c r="U1032" s="170"/>
      <c r="V1032" s="170"/>
      <c r="W1032" s="170"/>
      <c r="X1032" s="170"/>
      <c r="Y1032" s="170"/>
      <c r="Z1032" s="170"/>
      <c r="AA1032" s="170"/>
      <c r="AB1032" s="170"/>
      <c r="AC1032" s="170"/>
      <c r="AD1032" s="170"/>
      <c r="AE1032" s="170"/>
      <c r="AF1032" s="170"/>
      <c r="AG1032" s="170"/>
      <c r="AH1032" s="170"/>
      <c r="AI1032" s="170"/>
      <c r="AJ1032" s="170"/>
      <c r="AK1032" s="170"/>
      <c r="AL1032" s="170"/>
      <c r="AM1032" s="170"/>
      <c r="AN1032" s="170"/>
      <c r="AO1032" s="170"/>
      <c r="AP1032" s="170"/>
      <c r="AQ1032" s="170"/>
      <c r="AR1032" s="170"/>
      <c r="AS1032" s="173"/>
    </row>
    <row r="1033" spans="2:45" ht="18.75" customHeight="1">
      <c r="B1033" s="169"/>
      <c r="C1033" s="170"/>
      <c r="D1033" s="170"/>
      <c r="E1033" s="170"/>
      <c r="F1033" s="170"/>
      <c r="G1033" s="170"/>
      <c r="H1033" s="170"/>
      <c r="I1033" s="170"/>
      <c r="J1033" s="170"/>
      <c r="K1033" s="170"/>
      <c r="L1033" s="170"/>
      <c r="M1033" s="170"/>
      <c r="N1033" s="170"/>
      <c r="O1033" s="170"/>
      <c r="P1033" s="170"/>
      <c r="Q1033" s="170"/>
      <c r="R1033" s="170"/>
      <c r="S1033" s="170"/>
      <c r="T1033" s="170"/>
      <c r="U1033" s="170"/>
      <c r="V1033" s="170"/>
      <c r="W1033" s="170"/>
      <c r="X1033" s="170"/>
      <c r="Y1033" s="170"/>
      <c r="Z1033" s="170"/>
      <c r="AA1033" s="170"/>
      <c r="AB1033" s="170"/>
      <c r="AC1033" s="170"/>
      <c r="AD1033" s="170"/>
      <c r="AE1033" s="170"/>
      <c r="AF1033" s="170"/>
      <c r="AG1033" s="170"/>
      <c r="AH1033" s="170"/>
      <c r="AI1033" s="170"/>
      <c r="AJ1033" s="170"/>
      <c r="AK1033" s="170"/>
      <c r="AL1033" s="170"/>
      <c r="AM1033" s="170"/>
      <c r="AN1033" s="170"/>
      <c r="AO1033" s="170"/>
      <c r="AP1033" s="170"/>
      <c r="AQ1033" s="170"/>
      <c r="AR1033" s="170"/>
      <c r="AS1033" s="173"/>
    </row>
    <row r="1034" spans="2:45" ht="18.75" customHeight="1">
      <c r="B1034" s="169"/>
      <c r="C1034" s="170"/>
      <c r="D1034" s="170"/>
      <c r="E1034" s="170"/>
      <c r="F1034" s="170"/>
      <c r="G1034" s="170"/>
      <c r="H1034" s="170"/>
      <c r="I1034" s="170"/>
      <c r="J1034" s="170"/>
      <c r="K1034" s="170"/>
      <c r="L1034" s="170"/>
      <c r="M1034" s="170"/>
      <c r="N1034" s="170"/>
      <c r="O1034" s="170"/>
      <c r="P1034" s="170"/>
      <c r="Q1034" s="170"/>
      <c r="R1034" s="170"/>
      <c r="S1034" s="170"/>
      <c r="T1034" s="170"/>
      <c r="U1034" s="170"/>
      <c r="V1034" s="170"/>
      <c r="W1034" s="170"/>
      <c r="X1034" s="170"/>
      <c r="Y1034" s="170"/>
      <c r="Z1034" s="170"/>
      <c r="AA1034" s="170"/>
      <c r="AB1034" s="170"/>
      <c r="AC1034" s="170"/>
      <c r="AD1034" s="170"/>
      <c r="AE1034" s="170"/>
      <c r="AF1034" s="170"/>
      <c r="AG1034" s="170"/>
      <c r="AH1034" s="170"/>
      <c r="AI1034" s="170"/>
      <c r="AJ1034" s="170"/>
      <c r="AK1034" s="170"/>
      <c r="AL1034" s="170"/>
      <c r="AM1034" s="170"/>
      <c r="AN1034" s="170"/>
      <c r="AO1034" s="170"/>
      <c r="AP1034" s="170"/>
      <c r="AQ1034" s="170"/>
      <c r="AR1034" s="170"/>
      <c r="AS1034" s="173"/>
    </row>
    <row r="1035" spans="2:45" ht="18.75" customHeight="1">
      <c r="B1035" s="169"/>
      <c r="C1035" s="170"/>
      <c r="D1035" s="170"/>
      <c r="E1035" s="170"/>
      <c r="F1035" s="170"/>
      <c r="G1035" s="170"/>
      <c r="H1035" s="170"/>
      <c r="I1035" s="170"/>
      <c r="J1035" s="170"/>
      <c r="K1035" s="170"/>
      <c r="L1035" s="170"/>
      <c r="M1035" s="170"/>
      <c r="N1035" s="170"/>
      <c r="O1035" s="170"/>
      <c r="P1035" s="170"/>
      <c r="Q1035" s="170"/>
      <c r="R1035" s="170"/>
      <c r="S1035" s="170"/>
      <c r="T1035" s="170"/>
      <c r="U1035" s="170"/>
      <c r="V1035" s="170"/>
      <c r="W1035" s="170"/>
      <c r="X1035" s="170"/>
      <c r="Y1035" s="170"/>
      <c r="Z1035" s="170"/>
      <c r="AA1035" s="170"/>
      <c r="AB1035" s="170"/>
      <c r="AC1035" s="170"/>
      <c r="AD1035" s="170"/>
      <c r="AE1035" s="170"/>
      <c r="AF1035" s="170"/>
      <c r="AG1035" s="170"/>
      <c r="AH1035" s="170"/>
      <c r="AI1035" s="170"/>
      <c r="AJ1035" s="170"/>
      <c r="AK1035" s="170"/>
      <c r="AL1035" s="170"/>
      <c r="AM1035" s="170"/>
      <c r="AN1035" s="170"/>
      <c r="AO1035" s="170"/>
      <c r="AP1035" s="170"/>
      <c r="AQ1035" s="170"/>
      <c r="AR1035" s="170"/>
      <c r="AS1035" s="173"/>
    </row>
    <row r="1036" spans="2:45" ht="18.75" customHeight="1">
      <c r="B1036" s="169"/>
      <c r="C1036" s="170"/>
      <c r="D1036" s="170"/>
      <c r="E1036" s="170"/>
      <c r="F1036" s="170"/>
      <c r="G1036" s="170"/>
      <c r="H1036" s="170"/>
      <c r="I1036" s="170"/>
      <c r="J1036" s="170"/>
      <c r="K1036" s="170"/>
      <c r="L1036" s="170"/>
      <c r="M1036" s="170"/>
      <c r="N1036" s="170"/>
      <c r="O1036" s="170"/>
      <c r="P1036" s="170"/>
      <c r="Q1036" s="170"/>
      <c r="R1036" s="170"/>
      <c r="S1036" s="170"/>
      <c r="T1036" s="170"/>
      <c r="U1036" s="170"/>
      <c r="V1036" s="170"/>
      <c r="W1036" s="170"/>
      <c r="X1036" s="170"/>
      <c r="Y1036" s="170"/>
      <c r="Z1036" s="170"/>
      <c r="AA1036" s="170"/>
      <c r="AB1036" s="170"/>
      <c r="AC1036" s="170"/>
      <c r="AD1036" s="170"/>
      <c r="AE1036" s="170"/>
      <c r="AF1036" s="170"/>
      <c r="AG1036" s="170"/>
      <c r="AH1036" s="170"/>
      <c r="AI1036" s="170"/>
      <c r="AJ1036" s="170"/>
      <c r="AK1036" s="170"/>
      <c r="AL1036" s="170"/>
      <c r="AM1036" s="170"/>
      <c r="AN1036" s="170"/>
      <c r="AO1036" s="170"/>
      <c r="AP1036" s="170"/>
      <c r="AQ1036" s="170"/>
      <c r="AR1036" s="170"/>
      <c r="AS1036" s="173"/>
    </row>
    <row r="1037" spans="2:45" ht="18.75" customHeight="1">
      <c r="B1037" s="169"/>
      <c r="C1037" s="170"/>
      <c r="D1037" s="170"/>
      <c r="E1037" s="170"/>
      <c r="F1037" s="170"/>
      <c r="G1037" s="170"/>
      <c r="H1037" s="170"/>
      <c r="I1037" s="170"/>
      <c r="J1037" s="170"/>
      <c r="K1037" s="170"/>
      <c r="L1037" s="170"/>
      <c r="M1037" s="170"/>
      <c r="N1037" s="170"/>
      <c r="O1037" s="170"/>
      <c r="P1037" s="170"/>
      <c r="Q1037" s="170"/>
      <c r="R1037" s="170"/>
      <c r="S1037" s="170"/>
      <c r="T1037" s="170"/>
      <c r="U1037" s="170"/>
      <c r="V1037" s="170"/>
      <c r="W1037" s="170"/>
      <c r="X1037" s="170"/>
      <c r="Y1037" s="170"/>
      <c r="Z1037" s="170"/>
      <c r="AA1037" s="170"/>
      <c r="AB1037" s="170"/>
      <c r="AC1037" s="170"/>
      <c r="AD1037" s="170"/>
      <c r="AE1037" s="170"/>
      <c r="AF1037" s="170"/>
      <c r="AG1037" s="170"/>
      <c r="AH1037" s="170"/>
      <c r="AI1037" s="170"/>
      <c r="AJ1037" s="170"/>
      <c r="AK1037" s="170"/>
      <c r="AL1037" s="170"/>
      <c r="AM1037" s="170"/>
      <c r="AN1037" s="170"/>
      <c r="AO1037" s="170"/>
      <c r="AP1037" s="170"/>
      <c r="AQ1037" s="170"/>
      <c r="AR1037" s="170"/>
      <c r="AS1037" s="173"/>
    </row>
    <row r="1038" spans="2:45" ht="18.75" customHeight="1">
      <c r="B1038" s="169"/>
      <c r="C1038" s="170"/>
      <c r="D1038" s="170"/>
      <c r="E1038" s="170"/>
      <c r="F1038" s="170"/>
      <c r="G1038" s="170"/>
      <c r="H1038" s="170"/>
      <c r="I1038" s="170"/>
      <c r="J1038" s="170"/>
      <c r="K1038" s="170"/>
      <c r="L1038" s="170"/>
      <c r="M1038" s="170"/>
      <c r="N1038" s="170"/>
      <c r="O1038" s="170"/>
      <c r="P1038" s="170"/>
      <c r="Q1038" s="170"/>
      <c r="R1038" s="170"/>
      <c r="S1038" s="170"/>
      <c r="T1038" s="170"/>
      <c r="U1038" s="170"/>
      <c r="V1038" s="170"/>
      <c r="W1038" s="170"/>
      <c r="X1038" s="170"/>
      <c r="Y1038" s="170"/>
      <c r="Z1038" s="170"/>
      <c r="AA1038" s="170"/>
      <c r="AB1038" s="170"/>
      <c r="AC1038" s="170"/>
      <c r="AD1038" s="170"/>
      <c r="AE1038" s="170"/>
      <c r="AF1038" s="170"/>
      <c r="AG1038" s="170"/>
      <c r="AH1038" s="170"/>
      <c r="AI1038" s="170"/>
      <c r="AJ1038" s="170"/>
      <c r="AK1038" s="170"/>
      <c r="AL1038" s="170"/>
      <c r="AM1038" s="170"/>
      <c r="AN1038" s="170"/>
      <c r="AO1038" s="170"/>
      <c r="AP1038" s="170"/>
      <c r="AQ1038" s="170"/>
      <c r="AR1038" s="170"/>
      <c r="AS1038" s="173"/>
    </row>
    <row r="1039" spans="2:45" ht="18.75" customHeight="1">
      <c r="B1039" s="169"/>
      <c r="C1039" s="170"/>
      <c r="D1039" s="170"/>
      <c r="E1039" s="170"/>
      <c r="F1039" s="170"/>
      <c r="G1039" s="170"/>
      <c r="H1039" s="170"/>
      <c r="I1039" s="170"/>
      <c r="J1039" s="170"/>
      <c r="K1039" s="170"/>
      <c r="L1039" s="170"/>
      <c r="M1039" s="170"/>
      <c r="N1039" s="170"/>
      <c r="O1039" s="170"/>
      <c r="P1039" s="170"/>
      <c r="Q1039" s="170"/>
      <c r="R1039" s="170"/>
      <c r="S1039" s="170"/>
      <c r="T1039" s="170"/>
      <c r="U1039" s="170"/>
      <c r="V1039" s="170"/>
      <c r="W1039" s="170"/>
      <c r="X1039" s="170"/>
      <c r="Y1039" s="170"/>
      <c r="Z1039" s="170"/>
      <c r="AA1039" s="170"/>
      <c r="AB1039" s="170"/>
      <c r="AC1039" s="170"/>
      <c r="AD1039" s="170"/>
      <c r="AE1039" s="170"/>
      <c r="AF1039" s="170"/>
      <c r="AG1039" s="170"/>
      <c r="AH1039" s="170"/>
      <c r="AI1039" s="170"/>
      <c r="AJ1039" s="170"/>
      <c r="AK1039" s="170"/>
      <c r="AL1039" s="170"/>
      <c r="AM1039" s="170"/>
      <c r="AN1039" s="170"/>
      <c r="AO1039" s="170"/>
      <c r="AP1039" s="170"/>
      <c r="AQ1039" s="170"/>
      <c r="AR1039" s="170"/>
      <c r="AS1039" s="173"/>
    </row>
    <row r="1040" spans="2:45" ht="18.75" customHeight="1">
      <c r="B1040" s="169"/>
      <c r="C1040" s="170"/>
      <c r="D1040" s="170"/>
      <c r="E1040" s="170"/>
      <c r="F1040" s="170"/>
      <c r="G1040" s="170"/>
      <c r="H1040" s="170"/>
      <c r="I1040" s="170"/>
      <c r="J1040" s="170"/>
      <c r="K1040" s="170"/>
      <c r="L1040" s="170"/>
      <c r="M1040" s="170"/>
      <c r="N1040" s="170"/>
      <c r="O1040" s="170"/>
      <c r="P1040" s="170"/>
      <c r="Q1040" s="170"/>
      <c r="R1040" s="170"/>
      <c r="S1040" s="170"/>
      <c r="T1040" s="170"/>
      <c r="U1040" s="170"/>
      <c r="V1040" s="170"/>
      <c r="W1040" s="170"/>
      <c r="X1040" s="170"/>
      <c r="Y1040" s="170"/>
      <c r="Z1040" s="170"/>
      <c r="AA1040" s="170"/>
      <c r="AB1040" s="170"/>
      <c r="AC1040" s="170"/>
      <c r="AD1040" s="170"/>
      <c r="AE1040" s="170"/>
      <c r="AF1040" s="170"/>
      <c r="AG1040" s="170"/>
      <c r="AH1040" s="170"/>
      <c r="AI1040" s="170"/>
      <c r="AJ1040" s="170"/>
      <c r="AK1040" s="170"/>
      <c r="AL1040" s="170"/>
      <c r="AM1040" s="170"/>
      <c r="AN1040" s="170"/>
      <c r="AO1040" s="170"/>
      <c r="AP1040" s="170"/>
      <c r="AQ1040" s="170"/>
      <c r="AR1040" s="170"/>
      <c r="AS1040" s="173"/>
    </row>
    <row r="1041" spans="2:45" ht="18.75" customHeight="1">
      <c r="B1041" s="169"/>
      <c r="C1041" s="170"/>
      <c r="D1041" s="170"/>
      <c r="E1041" s="170"/>
      <c r="F1041" s="170"/>
      <c r="G1041" s="170"/>
      <c r="H1041" s="170"/>
      <c r="I1041" s="170"/>
      <c r="J1041" s="170"/>
      <c r="K1041" s="170"/>
      <c r="L1041" s="170"/>
      <c r="M1041" s="170"/>
      <c r="N1041" s="170"/>
      <c r="O1041" s="170"/>
      <c r="P1041" s="170"/>
      <c r="Q1041" s="170"/>
      <c r="R1041" s="170"/>
      <c r="S1041" s="170"/>
      <c r="T1041" s="170"/>
      <c r="U1041" s="170"/>
      <c r="V1041" s="170"/>
      <c r="W1041" s="170"/>
      <c r="X1041" s="170"/>
      <c r="Y1041" s="170"/>
      <c r="Z1041" s="170"/>
      <c r="AA1041" s="170"/>
      <c r="AB1041" s="170"/>
      <c r="AC1041" s="170"/>
      <c r="AD1041" s="170"/>
      <c r="AE1041" s="170"/>
      <c r="AF1041" s="170"/>
      <c r="AG1041" s="170"/>
      <c r="AH1041" s="170"/>
      <c r="AI1041" s="170"/>
      <c r="AJ1041" s="170"/>
      <c r="AK1041" s="170"/>
      <c r="AL1041" s="170"/>
      <c r="AM1041" s="170"/>
      <c r="AN1041" s="170"/>
      <c r="AO1041" s="170"/>
      <c r="AP1041" s="170"/>
      <c r="AQ1041" s="170"/>
      <c r="AR1041" s="170"/>
      <c r="AS1041" s="173"/>
    </row>
    <row r="1042" spans="2:45" ht="18.75" customHeight="1">
      <c r="B1042" s="169"/>
      <c r="C1042" s="170"/>
      <c r="D1042" s="170"/>
      <c r="E1042" s="170"/>
      <c r="F1042" s="170"/>
      <c r="G1042" s="170"/>
      <c r="H1042" s="170"/>
      <c r="I1042" s="170"/>
      <c r="J1042" s="170"/>
      <c r="K1042" s="170"/>
      <c r="L1042" s="170"/>
      <c r="M1042" s="170"/>
      <c r="N1042" s="170"/>
      <c r="O1042" s="170"/>
      <c r="P1042" s="170"/>
      <c r="Q1042" s="170"/>
      <c r="R1042" s="170"/>
      <c r="S1042" s="170"/>
      <c r="T1042" s="170"/>
      <c r="U1042" s="170"/>
      <c r="V1042" s="170"/>
      <c r="W1042" s="170"/>
      <c r="X1042" s="170"/>
      <c r="Y1042" s="170"/>
      <c r="Z1042" s="170"/>
      <c r="AA1042" s="170"/>
      <c r="AB1042" s="170"/>
      <c r="AC1042" s="170"/>
      <c r="AD1042" s="170"/>
      <c r="AE1042" s="170"/>
      <c r="AF1042" s="170"/>
      <c r="AG1042" s="170"/>
      <c r="AH1042" s="170"/>
      <c r="AI1042" s="170"/>
      <c r="AJ1042" s="170"/>
      <c r="AK1042" s="170"/>
      <c r="AL1042" s="170"/>
      <c r="AM1042" s="170"/>
      <c r="AN1042" s="170"/>
      <c r="AO1042" s="170"/>
      <c r="AP1042" s="170"/>
      <c r="AQ1042" s="170"/>
      <c r="AR1042" s="170"/>
      <c r="AS1042" s="173"/>
    </row>
    <row r="1043" spans="2:45" ht="18.75" customHeight="1">
      <c r="B1043" s="169"/>
      <c r="C1043" s="170"/>
      <c r="D1043" s="170"/>
      <c r="E1043" s="170"/>
      <c r="F1043" s="170"/>
      <c r="G1043" s="170"/>
      <c r="H1043" s="170"/>
      <c r="I1043" s="170"/>
      <c r="J1043" s="170"/>
      <c r="K1043" s="170"/>
      <c r="L1043" s="170"/>
      <c r="M1043" s="170"/>
      <c r="N1043" s="170"/>
      <c r="O1043" s="170"/>
      <c r="P1043" s="170"/>
      <c r="Q1043" s="170"/>
      <c r="R1043" s="170"/>
      <c r="S1043" s="170"/>
      <c r="T1043" s="170"/>
      <c r="U1043" s="170"/>
      <c r="V1043" s="170"/>
      <c r="W1043" s="170"/>
      <c r="X1043" s="170"/>
      <c r="Y1043" s="170"/>
      <c r="Z1043" s="170"/>
      <c r="AA1043" s="170"/>
      <c r="AB1043" s="170"/>
      <c r="AC1043" s="170"/>
      <c r="AD1043" s="170"/>
      <c r="AE1043" s="170"/>
      <c r="AF1043" s="170"/>
      <c r="AG1043" s="170"/>
      <c r="AH1043" s="170"/>
      <c r="AI1043" s="170"/>
      <c r="AJ1043" s="170"/>
      <c r="AK1043" s="170"/>
      <c r="AL1043" s="170"/>
      <c r="AM1043" s="170"/>
      <c r="AN1043" s="170"/>
      <c r="AO1043" s="170"/>
      <c r="AP1043" s="170"/>
      <c r="AQ1043" s="170"/>
      <c r="AR1043" s="170"/>
      <c r="AS1043" s="173"/>
    </row>
    <row r="1044" spans="2:45" ht="18.75" customHeight="1">
      <c r="B1044" s="169"/>
      <c r="C1044" s="170"/>
      <c r="D1044" s="170"/>
      <c r="E1044" s="170"/>
      <c r="F1044" s="170"/>
      <c r="G1044" s="170"/>
      <c r="H1044" s="170"/>
      <c r="I1044" s="170"/>
      <c r="J1044" s="170"/>
      <c r="K1044" s="170"/>
      <c r="L1044" s="170"/>
      <c r="M1044" s="170"/>
      <c r="N1044" s="170"/>
      <c r="O1044" s="170"/>
      <c r="P1044" s="170"/>
      <c r="Q1044" s="170"/>
      <c r="R1044" s="170"/>
      <c r="S1044" s="170"/>
      <c r="T1044" s="170"/>
      <c r="U1044" s="170"/>
      <c r="V1044" s="170"/>
      <c r="W1044" s="170"/>
      <c r="X1044" s="170"/>
      <c r="Y1044" s="170"/>
      <c r="Z1044" s="170"/>
      <c r="AA1044" s="170"/>
      <c r="AB1044" s="170"/>
      <c r="AC1044" s="170"/>
      <c r="AD1044" s="170"/>
      <c r="AE1044" s="170"/>
      <c r="AF1044" s="170"/>
      <c r="AG1044" s="170"/>
      <c r="AH1044" s="170"/>
      <c r="AI1044" s="170"/>
      <c r="AJ1044" s="170"/>
      <c r="AK1044" s="170"/>
      <c r="AL1044" s="170"/>
      <c r="AM1044" s="170"/>
      <c r="AN1044" s="170"/>
      <c r="AO1044" s="170"/>
      <c r="AP1044" s="170"/>
      <c r="AQ1044" s="170"/>
      <c r="AR1044" s="170"/>
      <c r="AS1044" s="173"/>
    </row>
    <row r="1045" spans="2:45" ht="18.75" customHeight="1">
      <c r="B1045" s="169"/>
      <c r="C1045" s="170"/>
      <c r="D1045" s="170"/>
      <c r="E1045" s="170"/>
      <c r="F1045" s="170"/>
      <c r="G1045" s="170"/>
      <c r="H1045" s="170"/>
      <c r="I1045" s="170"/>
      <c r="J1045" s="170"/>
      <c r="K1045" s="170"/>
      <c r="L1045" s="170"/>
      <c r="M1045" s="170"/>
      <c r="N1045" s="170"/>
      <c r="O1045" s="170"/>
      <c r="P1045" s="170"/>
      <c r="Q1045" s="170"/>
      <c r="R1045" s="170"/>
      <c r="S1045" s="170"/>
      <c r="T1045" s="170"/>
      <c r="U1045" s="170"/>
      <c r="V1045" s="170"/>
      <c r="W1045" s="170"/>
      <c r="X1045" s="170"/>
      <c r="Y1045" s="170"/>
      <c r="Z1045" s="170"/>
      <c r="AA1045" s="170"/>
      <c r="AB1045" s="170"/>
      <c r="AC1045" s="170"/>
      <c r="AD1045" s="170"/>
      <c r="AE1045" s="170"/>
      <c r="AF1045" s="170"/>
      <c r="AG1045" s="170"/>
      <c r="AH1045" s="170"/>
      <c r="AI1045" s="170"/>
      <c r="AJ1045" s="170"/>
      <c r="AK1045" s="170"/>
      <c r="AL1045" s="170"/>
      <c r="AM1045" s="170"/>
      <c r="AN1045" s="170"/>
      <c r="AO1045" s="170"/>
      <c r="AP1045" s="170"/>
      <c r="AQ1045" s="170"/>
      <c r="AR1045" s="170"/>
      <c r="AS1045" s="173"/>
    </row>
    <row r="1046" spans="2:45" ht="18.75" customHeight="1">
      <c r="B1046" s="169"/>
      <c r="C1046" s="170"/>
      <c r="D1046" s="170"/>
      <c r="E1046" s="170"/>
      <c r="F1046" s="170"/>
      <c r="G1046" s="170"/>
      <c r="H1046" s="170"/>
      <c r="I1046" s="170"/>
      <c r="J1046" s="170"/>
      <c r="K1046" s="170"/>
      <c r="L1046" s="170"/>
      <c r="M1046" s="170"/>
      <c r="N1046" s="170"/>
      <c r="O1046" s="170"/>
      <c r="P1046" s="170"/>
      <c r="Q1046" s="170"/>
      <c r="R1046" s="170"/>
      <c r="S1046" s="170"/>
      <c r="T1046" s="170"/>
      <c r="U1046" s="170"/>
      <c r="V1046" s="170"/>
      <c r="W1046" s="170"/>
      <c r="X1046" s="170"/>
      <c r="Y1046" s="170"/>
      <c r="Z1046" s="170"/>
      <c r="AA1046" s="170"/>
      <c r="AB1046" s="170"/>
      <c r="AC1046" s="170"/>
      <c r="AD1046" s="170"/>
      <c r="AE1046" s="170"/>
      <c r="AF1046" s="170"/>
      <c r="AG1046" s="170"/>
      <c r="AH1046" s="170"/>
      <c r="AI1046" s="170"/>
      <c r="AJ1046" s="170"/>
      <c r="AK1046" s="170"/>
      <c r="AL1046" s="170"/>
      <c r="AM1046" s="170"/>
      <c r="AN1046" s="170"/>
      <c r="AO1046" s="170"/>
      <c r="AP1046" s="170"/>
      <c r="AQ1046" s="170"/>
      <c r="AR1046" s="170"/>
      <c r="AS1046" s="173"/>
    </row>
    <row r="1047" spans="2:45" ht="18.75" customHeight="1">
      <c r="B1047" s="169"/>
      <c r="C1047" s="170"/>
      <c r="D1047" s="170"/>
      <c r="E1047" s="170"/>
      <c r="F1047" s="170"/>
      <c r="G1047" s="170"/>
      <c r="H1047" s="170"/>
      <c r="I1047" s="170"/>
      <c r="J1047" s="170"/>
      <c r="K1047" s="170"/>
      <c r="L1047" s="170"/>
      <c r="M1047" s="170"/>
      <c r="N1047" s="170"/>
      <c r="O1047" s="170"/>
      <c r="P1047" s="170"/>
      <c r="Q1047" s="170"/>
      <c r="R1047" s="170"/>
      <c r="S1047" s="170"/>
      <c r="T1047" s="170"/>
      <c r="U1047" s="170"/>
      <c r="V1047" s="170"/>
      <c r="W1047" s="170"/>
      <c r="X1047" s="170"/>
      <c r="Y1047" s="170"/>
      <c r="Z1047" s="170"/>
      <c r="AA1047" s="170"/>
      <c r="AB1047" s="170"/>
      <c r="AC1047" s="170"/>
      <c r="AD1047" s="170"/>
      <c r="AE1047" s="170"/>
      <c r="AF1047" s="170"/>
      <c r="AG1047" s="170"/>
      <c r="AH1047" s="170"/>
      <c r="AI1047" s="170"/>
      <c r="AJ1047" s="170"/>
      <c r="AK1047" s="170"/>
      <c r="AL1047" s="170"/>
      <c r="AM1047" s="170"/>
      <c r="AN1047" s="170"/>
      <c r="AO1047" s="170"/>
      <c r="AP1047" s="170"/>
      <c r="AQ1047" s="170"/>
      <c r="AR1047" s="170"/>
      <c r="AS1047" s="173"/>
    </row>
    <row r="1048" spans="2:45" ht="18.75" customHeight="1">
      <c r="B1048" s="169"/>
      <c r="C1048" s="170"/>
      <c r="D1048" s="170"/>
      <c r="E1048" s="170"/>
      <c r="F1048" s="170"/>
      <c r="G1048" s="170"/>
      <c r="H1048" s="170"/>
      <c r="I1048" s="170"/>
      <c r="J1048" s="170"/>
      <c r="K1048" s="170"/>
      <c r="L1048" s="170"/>
      <c r="M1048" s="170"/>
      <c r="N1048" s="170"/>
      <c r="O1048" s="170"/>
      <c r="P1048" s="170"/>
      <c r="Q1048" s="170"/>
      <c r="R1048" s="170"/>
      <c r="S1048" s="170"/>
      <c r="T1048" s="170"/>
      <c r="U1048" s="170"/>
      <c r="V1048" s="170"/>
      <c r="W1048" s="170"/>
      <c r="X1048" s="170"/>
      <c r="Y1048" s="170"/>
      <c r="Z1048" s="170"/>
      <c r="AA1048" s="170"/>
      <c r="AB1048" s="170"/>
      <c r="AC1048" s="170"/>
      <c r="AD1048" s="170"/>
      <c r="AE1048" s="170"/>
      <c r="AF1048" s="170"/>
      <c r="AG1048" s="170"/>
      <c r="AH1048" s="170"/>
      <c r="AI1048" s="170"/>
      <c r="AJ1048" s="170"/>
      <c r="AK1048" s="170"/>
      <c r="AL1048" s="170"/>
      <c r="AM1048" s="170"/>
      <c r="AN1048" s="170"/>
      <c r="AO1048" s="170"/>
      <c r="AP1048" s="170"/>
      <c r="AQ1048" s="170"/>
      <c r="AR1048" s="170"/>
      <c r="AS1048" s="173"/>
    </row>
    <row r="1049" spans="2:45" ht="18.75" customHeight="1">
      <c r="B1049" s="169"/>
      <c r="C1049" s="170"/>
      <c r="D1049" s="170"/>
      <c r="E1049" s="170"/>
      <c r="F1049" s="170"/>
      <c r="G1049" s="170"/>
      <c r="H1049" s="170"/>
      <c r="I1049" s="170"/>
      <c r="J1049" s="170"/>
      <c r="K1049" s="170"/>
      <c r="L1049" s="170"/>
      <c r="M1049" s="170"/>
      <c r="N1049" s="170"/>
      <c r="O1049" s="170"/>
      <c r="P1049" s="170"/>
      <c r="Q1049" s="170"/>
      <c r="R1049" s="170"/>
      <c r="S1049" s="170"/>
      <c r="T1049" s="170"/>
      <c r="U1049" s="170"/>
      <c r="V1049" s="170"/>
      <c r="W1049" s="170"/>
      <c r="X1049" s="170"/>
      <c r="Y1049" s="170"/>
      <c r="Z1049" s="170"/>
      <c r="AA1049" s="170"/>
      <c r="AB1049" s="170"/>
      <c r="AC1049" s="170"/>
      <c r="AD1049" s="170"/>
      <c r="AE1049" s="170"/>
      <c r="AF1049" s="170"/>
      <c r="AG1049" s="170"/>
      <c r="AH1049" s="170"/>
      <c r="AI1049" s="170"/>
      <c r="AJ1049" s="170"/>
      <c r="AK1049" s="170"/>
      <c r="AL1049" s="170"/>
      <c r="AM1049" s="170"/>
      <c r="AN1049" s="170"/>
      <c r="AO1049" s="170"/>
      <c r="AP1049" s="170"/>
      <c r="AQ1049" s="170"/>
      <c r="AR1049" s="170"/>
      <c r="AS1049" s="173"/>
    </row>
    <row r="1050" spans="2:45" ht="18.75" customHeight="1">
      <c r="B1050" s="169"/>
      <c r="C1050" s="170"/>
      <c r="D1050" s="170"/>
      <c r="E1050" s="170"/>
      <c r="F1050" s="170"/>
      <c r="G1050" s="170"/>
      <c r="H1050" s="170"/>
      <c r="I1050" s="170"/>
      <c r="J1050" s="170"/>
      <c r="K1050" s="170"/>
      <c r="L1050" s="170"/>
      <c r="M1050" s="170"/>
      <c r="N1050" s="170"/>
      <c r="O1050" s="170"/>
      <c r="P1050" s="170"/>
      <c r="Q1050" s="170"/>
      <c r="R1050" s="170"/>
      <c r="S1050" s="170"/>
      <c r="T1050" s="170"/>
      <c r="U1050" s="170"/>
      <c r="V1050" s="170"/>
      <c r="W1050" s="170"/>
      <c r="X1050" s="170"/>
      <c r="Y1050" s="170"/>
      <c r="Z1050" s="170"/>
      <c r="AA1050" s="170"/>
      <c r="AB1050" s="170"/>
      <c r="AC1050" s="170"/>
      <c r="AD1050" s="170"/>
      <c r="AE1050" s="170"/>
      <c r="AF1050" s="170"/>
      <c r="AG1050" s="170"/>
      <c r="AH1050" s="170"/>
      <c r="AI1050" s="170"/>
      <c r="AJ1050" s="170"/>
      <c r="AK1050" s="170"/>
      <c r="AL1050" s="170"/>
      <c r="AM1050" s="170"/>
      <c r="AN1050" s="170"/>
      <c r="AO1050" s="170"/>
      <c r="AP1050" s="170"/>
      <c r="AQ1050" s="170"/>
      <c r="AR1050" s="170"/>
      <c r="AS1050" s="173"/>
    </row>
    <row r="1051" spans="2:45" ht="18.75" customHeight="1">
      <c r="B1051" s="169"/>
      <c r="C1051" s="170"/>
      <c r="D1051" s="170"/>
      <c r="E1051" s="170"/>
      <c r="F1051" s="170"/>
      <c r="G1051" s="170"/>
      <c r="H1051" s="170"/>
      <c r="I1051" s="170"/>
      <c r="J1051" s="170"/>
      <c r="K1051" s="170"/>
      <c r="L1051" s="170"/>
      <c r="M1051" s="170"/>
      <c r="N1051" s="170"/>
      <c r="O1051" s="170"/>
      <c r="P1051" s="170"/>
      <c r="Q1051" s="170"/>
      <c r="R1051" s="170"/>
      <c r="S1051" s="170"/>
      <c r="T1051" s="170"/>
      <c r="U1051" s="170"/>
      <c r="V1051" s="170"/>
      <c r="W1051" s="170"/>
      <c r="X1051" s="170"/>
      <c r="Y1051" s="170"/>
      <c r="Z1051" s="170"/>
      <c r="AA1051" s="170"/>
      <c r="AB1051" s="170"/>
      <c r="AC1051" s="170"/>
      <c r="AD1051" s="170"/>
      <c r="AE1051" s="170"/>
      <c r="AF1051" s="170"/>
      <c r="AG1051" s="170"/>
      <c r="AH1051" s="170"/>
      <c r="AI1051" s="170"/>
      <c r="AJ1051" s="170"/>
      <c r="AK1051" s="170"/>
      <c r="AL1051" s="170"/>
      <c r="AM1051" s="170"/>
      <c r="AN1051" s="170"/>
      <c r="AO1051" s="170"/>
      <c r="AP1051" s="170"/>
      <c r="AQ1051" s="170"/>
      <c r="AR1051" s="170"/>
      <c r="AS1051" s="173"/>
    </row>
    <row r="1052" spans="2:45" ht="18.75" customHeight="1">
      <c r="B1052" s="169"/>
      <c r="C1052" s="170"/>
      <c r="D1052" s="170"/>
      <c r="E1052" s="170"/>
      <c r="F1052" s="170"/>
      <c r="G1052" s="170"/>
      <c r="H1052" s="170"/>
      <c r="I1052" s="170"/>
      <c r="J1052" s="170"/>
      <c r="K1052" s="170"/>
      <c r="L1052" s="170"/>
      <c r="M1052" s="170"/>
      <c r="N1052" s="170"/>
      <c r="O1052" s="170"/>
      <c r="P1052" s="170"/>
      <c r="Q1052" s="170"/>
      <c r="R1052" s="170"/>
      <c r="S1052" s="170"/>
      <c r="T1052" s="170"/>
      <c r="U1052" s="170"/>
      <c r="V1052" s="170"/>
      <c r="W1052" s="170"/>
      <c r="X1052" s="170"/>
      <c r="Y1052" s="170"/>
      <c r="Z1052" s="170"/>
      <c r="AA1052" s="170"/>
      <c r="AB1052" s="170"/>
      <c r="AC1052" s="170"/>
      <c r="AD1052" s="170"/>
      <c r="AE1052" s="170"/>
      <c r="AF1052" s="170"/>
      <c r="AG1052" s="170"/>
      <c r="AH1052" s="170"/>
      <c r="AI1052" s="170"/>
      <c r="AJ1052" s="170"/>
      <c r="AK1052" s="170"/>
      <c r="AL1052" s="170"/>
      <c r="AM1052" s="170"/>
      <c r="AN1052" s="170"/>
      <c r="AO1052" s="170"/>
      <c r="AP1052" s="170"/>
      <c r="AQ1052" s="170"/>
      <c r="AR1052" s="170"/>
      <c r="AS1052" s="173"/>
    </row>
    <row r="1053" spans="2:45" ht="18.75" customHeight="1">
      <c r="B1053" s="169"/>
      <c r="C1053" s="170"/>
      <c r="D1053" s="170"/>
      <c r="E1053" s="170"/>
      <c r="F1053" s="170"/>
      <c r="G1053" s="170"/>
      <c r="H1053" s="170"/>
      <c r="I1053" s="170"/>
      <c r="J1053" s="170"/>
      <c r="K1053" s="170"/>
      <c r="L1053" s="170"/>
      <c r="M1053" s="170"/>
      <c r="N1053" s="170"/>
      <c r="O1053" s="170"/>
      <c r="P1053" s="170"/>
      <c r="Q1053" s="170"/>
      <c r="R1053" s="170"/>
      <c r="S1053" s="170"/>
      <c r="T1053" s="170"/>
      <c r="U1053" s="170"/>
      <c r="V1053" s="170"/>
      <c r="W1053" s="170"/>
      <c r="X1053" s="170"/>
      <c r="Y1053" s="170"/>
      <c r="Z1053" s="170"/>
      <c r="AA1053" s="170"/>
      <c r="AB1053" s="170"/>
      <c r="AC1053" s="170"/>
      <c r="AD1053" s="170"/>
      <c r="AE1053" s="170"/>
      <c r="AF1053" s="170"/>
      <c r="AG1053" s="170"/>
      <c r="AH1053" s="170"/>
      <c r="AI1053" s="170"/>
      <c r="AJ1053" s="170"/>
      <c r="AK1053" s="170"/>
      <c r="AL1053" s="170"/>
      <c r="AM1053" s="170"/>
      <c r="AN1053" s="170"/>
      <c r="AO1053" s="170"/>
      <c r="AP1053" s="170"/>
      <c r="AQ1053" s="170"/>
      <c r="AR1053" s="170"/>
      <c r="AS1053" s="173"/>
    </row>
    <row r="1054" spans="2:45" ht="18.75" customHeight="1">
      <c r="B1054" s="169"/>
      <c r="C1054" s="170"/>
      <c r="D1054" s="170"/>
      <c r="E1054" s="170"/>
      <c r="F1054" s="170"/>
      <c r="G1054" s="170"/>
      <c r="H1054" s="170"/>
      <c r="I1054" s="170"/>
      <c r="J1054" s="170"/>
      <c r="K1054" s="170"/>
      <c r="L1054" s="170"/>
      <c r="M1054" s="170"/>
      <c r="N1054" s="170"/>
      <c r="O1054" s="170"/>
      <c r="P1054" s="170"/>
      <c r="Q1054" s="170"/>
      <c r="R1054" s="170"/>
      <c r="S1054" s="170"/>
      <c r="T1054" s="170"/>
      <c r="U1054" s="170"/>
      <c r="V1054" s="170"/>
      <c r="W1054" s="170"/>
      <c r="X1054" s="170"/>
      <c r="Y1054" s="170"/>
      <c r="Z1054" s="170"/>
      <c r="AA1054" s="170"/>
      <c r="AB1054" s="170"/>
      <c r="AC1054" s="170"/>
      <c r="AD1054" s="170"/>
      <c r="AE1054" s="170"/>
      <c r="AF1054" s="170"/>
      <c r="AG1054" s="170"/>
      <c r="AH1054" s="170"/>
      <c r="AI1054" s="170"/>
      <c r="AJ1054" s="170"/>
      <c r="AK1054" s="170"/>
      <c r="AL1054" s="170"/>
      <c r="AM1054" s="170"/>
      <c r="AN1054" s="170"/>
      <c r="AO1054" s="170"/>
      <c r="AP1054" s="170"/>
      <c r="AQ1054" s="170"/>
      <c r="AR1054" s="170"/>
      <c r="AS1054" s="173"/>
    </row>
    <row r="1055" spans="2:45" ht="18.75" customHeight="1">
      <c r="B1055" s="169"/>
      <c r="C1055" s="170"/>
      <c r="D1055" s="170"/>
      <c r="E1055" s="170"/>
      <c r="F1055" s="170"/>
      <c r="G1055" s="170"/>
      <c r="H1055" s="170"/>
      <c r="I1055" s="170"/>
      <c r="J1055" s="170"/>
      <c r="K1055" s="170"/>
      <c r="L1055" s="170"/>
      <c r="M1055" s="170"/>
      <c r="N1055" s="170"/>
      <c r="O1055" s="170"/>
      <c r="P1055" s="170"/>
      <c r="Q1055" s="170"/>
      <c r="R1055" s="170"/>
      <c r="S1055" s="170"/>
      <c r="T1055" s="170"/>
      <c r="U1055" s="170"/>
      <c r="V1055" s="170"/>
      <c r="W1055" s="170"/>
      <c r="X1055" s="170"/>
      <c r="Y1055" s="170"/>
      <c r="Z1055" s="170"/>
      <c r="AA1055" s="170"/>
      <c r="AB1055" s="170"/>
      <c r="AC1055" s="170"/>
      <c r="AD1055" s="170"/>
      <c r="AE1055" s="170"/>
      <c r="AF1055" s="170"/>
      <c r="AG1055" s="170"/>
      <c r="AH1055" s="170"/>
      <c r="AI1055" s="170"/>
      <c r="AJ1055" s="170"/>
      <c r="AK1055" s="170"/>
      <c r="AL1055" s="170"/>
      <c r="AM1055" s="170"/>
      <c r="AN1055" s="170"/>
      <c r="AO1055" s="170"/>
      <c r="AP1055" s="170"/>
      <c r="AQ1055" s="170"/>
      <c r="AR1055" s="170"/>
      <c r="AS1055" s="173"/>
    </row>
    <row r="1056" spans="2:45" ht="18.75" customHeight="1">
      <c r="B1056" s="169"/>
      <c r="C1056" s="170"/>
      <c r="D1056" s="170"/>
      <c r="E1056" s="170"/>
      <c r="F1056" s="170"/>
      <c r="G1056" s="170"/>
      <c r="H1056" s="170"/>
      <c r="I1056" s="170"/>
      <c r="J1056" s="170"/>
      <c r="K1056" s="170"/>
      <c r="L1056" s="170"/>
      <c r="M1056" s="170"/>
      <c r="N1056" s="170"/>
      <c r="O1056" s="170"/>
      <c r="P1056" s="170"/>
      <c r="Q1056" s="170"/>
      <c r="R1056" s="170"/>
      <c r="S1056" s="170"/>
      <c r="T1056" s="170"/>
      <c r="U1056" s="170"/>
      <c r="V1056" s="170"/>
      <c r="W1056" s="170"/>
      <c r="X1056" s="170"/>
      <c r="Y1056" s="170"/>
      <c r="Z1056" s="170"/>
      <c r="AA1056" s="170"/>
      <c r="AB1056" s="170"/>
      <c r="AC1056" s="170"/>
      <c r="AD1056" s="170"/>
      <c r="AE1056" s="170"/>
      <c r="AF1056" s="170"/>
      <c r="AG1056" s="170"/>
      <c r="AH1056" s="170"/>
      <c r="AI1056" s="170"/>
      <c r="AJ1056" s="170"/>
      <c r="AK1056" s="170"/>
      <c r="AL1056" s="170"/>
      <c r="AM1056" s="170"/>
      <c r="AN1056" s="170"/>
      <c r="AO1056" s="170"/>
      <c r="AP1056" s="170"/>
      <c r="AQ1056" s="170"/>
      <c r="AR1056" s="170"/>
      <c r="AS1056" s="173"/>
    </row>
    <row r="1057" spans="2:45" ht="18.75" customHeight="1">
      <c r="B1057" s="169"/>
      <c r="C1057" s="170"/>
      <c r="D1057" s="170"/>
      <c r="E1057" s="170"/>
      <c r="F1057" s="170"/>
      <c r="G1057" s="170"/>
      <c r="H1057" s="170"/>
      <c r="I1057" s="170"/>
      <c r="J1057" s="170"/>
      <c r="K1057" s="170"/>
      <c r="L1057" s="170"/>
      <c r="M1057" s="170"/>
      <c r="N1057" s="170"/>
      <c r="O1057" s="170"/>
      <c r="P1057" s="170"/>
      <c r="Q1057" s="170"/>
      <c r="R1057" s="170"/>
      <c r="S1057" s="170"/>
      <c r="T1057" s="170"/>
      <c r="U1057" s="170"/>
      <c r="V1057" s="170"/>
      <c r="W1057" s="170"/>
      <c r="X1057" s="170"/>
      <c r="Y1057" s="170"/>
      <c r="Z1057" s="170"/>
      <c r="AA1057" s="170"/>
      <c r="AB1057" s="170"/>
      <c r="AC1057" s="170"/>
      <c r="AD1057" s="170"/>
      <c r="AE1057" s="170"/>
      <c r="AF1057" s="170"/>
      <c r="AG1057" s="170"/>
      <c r="AH1057" s="170"/>
      <c r="AI1057" s="170"/>
      <c r="AJ1057" s="170"/>
      <c r="AK1057" s="170"/>
      <c r="AL1057" s="170"/>
      <c r="AM1057" s="170"/>
      <c r="AN1057" s="170"/>
      <c r="AO1057" s="170"/>
      <c r="AP1057" s="170"/>
      <c r="AQ1057" s="170"/>
      <c r="AR1057" s="170"/>
      <c r="AS1057" s="173"/>
    </row>
    <row r="1058" spans="2:45" ht="18.75" customHeight="1">
      <c r="B1058" s="169"/>
      <c r="C1058" s="170"/>
      <c r="D1058" s="170"/>
      <c r="E1058" s="170"/>
      <c r="F1058" s="170"/>
      <c r="G1058" s="170"/>
      <c r="H1058" s="170"/>
      <c r="I1058" s="170"/>
      <c r="J1058" s="170"/>
      <c r="K1058" s="170"/>
      <c r="L1058" s="170"/>
      <c r="M1058" s="170"/>
      <c r="N1058" s="170"/>
      <c r="O1058" s="170"/>
      <c r="P1058" s="170"/>
      <c r="Q1058" s="170"/>
      <c r="R1058" s="170"/>
      <c r="S1058" s="170"/>
      <c r="T1058" s="170"/>
      <c r="U1058" s="170"/>
      <c r="V1058" s="170"/>
      <c r="W1058" s="170"/>
      <c r="X1058" s="170"/>
      <c r="Y1058" s="170"/>
      <c r="Z1058" s="170"/>
      <c r="AA1058" s="170"/>
      <c r="AB1058" s="170"/>
      <c r="AC1058" s="170"/>
      <c r="AD1058" s="170"/>
      <c r="AE1058" s="170"/>
      <c r="AF1058" s="170"/>
      <c r="AG1058" s="170"/>
      <c r="AH1058" s="170"/>
      <c r="AI1058" s="170"/>
      <c r="AJ1058" s="170"/>
      <c r="AK1058" s="170"/>
      <c r="AL1058" s="170"/>
      <c r="AM1058" s="170"/>
      <c r="AN1058" s="170"/>
      <c r="AO1058" s="170"/>
      <c r="AP1058" s="170"/>
      <c r="AQ1058" s="170"/>
      <c r="AR1058" s="170"/>
      <c r="AS1058" s="173"/>
    </row>
    <row r="1059" spans="2:45" ht="18.75" customHeight="1">
      <c r="B1059" s="169"/>
      <c r="C1059" s="170"/>
      <c r="D1059" s="170"/>
      <c r="E1059" s="170"/>
      <c r="F1059" s="170"/>
      <c r="G1059" s="170"/>
      <c r="H1059" s="170"/>
      <c r="I1059" s="170"/>
      <c r="J1059" s="170"/>
      <c r="K1059" s="170"/>
      <c r="L1059" s="170"/>
      <c r="M1059" s="170"/>
      <c r="N1059" s="170"/>
      <c r="O1059" s="170"/>
      <c r="P1059" s="170"/>
      <c r="Q1059" s="170"/>
      <c r="R1059" s="170"/>
      <c r="S1059" s="170"/>
      <c r="T1059" s="170"/>
      <c r="U1059" s="170"/>
      <c r="V1059" s="170"/>
      <c r="W1059" s="170"/>
      <c r="X1059" s="170"/>
      <c r="Y1059" s="170"/>
      <c r="Z1059" s="170"/>
      <c r="AA1059" s="170"/>
      <c r="AB1059" s="170"/>
      <c r="AC1059" s="170"/>
      <c r="AD1059" s="170"/>
      <c r="AE1059" s="170"/>
      <c r="AF1059" s="170"/>
      <c r="AG1059" s="170"/>
      <c r="AH1059" s="170"/>
      <c r="AI1059" s="170"/>
      <c r="AJ1059" s="170"/>
      <c r="AK1059" s="170"/>
      <c r="AL1059" s="170"/>
      <c r="AM1059" s="170"/>
      <c r="AN1059" s="170"/>
      <c r="AO1059" s="170"/>
      <c r="AP1059" s="170"/>
      <c r="AQ1059" s="170"/>
      <c r="AR1059" s="170"/>
      <c r="AS1059" s="173"/>
    </row>
    <row r="1060" spans="2:45" ht="18.75" customHeight="1">
      <c r="B1060" s="169"/>
      <c r="C1060" s="170"/>
      <c r="D1060" s="170"/>
      <c r="E1060" s="170"/>
      <c r="F1060" s="170"/>
      <c r="G1060" s="170"/>
      <c r="H1060" s="170"/>
      <c r="I1060" s="170"/>
      <c r="J1060" s="170"/>
      <c r="K1060" s="170"/>
      <c r="L1060" s="170"/>
      <c r="M1060" s="170"/>
      <c r="N1060" s="170"/>
      <c r="O1060" s="170"/>
      <c r="P1060" s="170"/>
      <c r="Q1060" s="170"/>
      <c r="R1060" s="170"/>
      <c r="S1060" s="170"/>
      <c r="T1060" s="170"/>
      <c r="U1060" s="170"/>
      <c r="V1060" s="170"/>
      <c r="W1060" s="170"/>
      <c r="X1060" s="170"/>
      <c r="Y1060" s="170"/>
      <c r="Z1060" s="170"/>
      <c r="AA1060" s="170"/>
      <c r="AB1060" s="170"/>
      <c r="AC1060" s="170"/>
      <c r="AD1060" s="170"/>
      <c r="AE1060" s="170"/>
      <c r="AF1060" s="170"/>
      <c r="AG1060" s="170"/>
      <c r="AH1060" s="170"/>
      <c r="AI1060" s="170"/>
      <c r="AJ1060" s="170"/>
      <c r="AK1060" s="170"/>
      <c r="AL1060" s="170"/>
      <c r="AM1060" s="170"/>
      <c r="AN1060" s="170"/>
      <c r="AO1060" s="170"/>
      <c r="AP1060" s="170"/>
      <c r="AQ1060" s="170"/>
      <c r="AR1060" s="170"/>
      <c r="AS1060" s="173"/>
    </row>
    <row r="1061" spans="2:45" ht="18.75" customHeight="1">
      <c r="B1061" s="169"/>
      <c r="C1061" s="170"/>
      <c r="D1061" s="170"/>
      <c r="E1061" s="170"/>
      <c r="F1061" s="170"/>
      <c r="G1061" s="170"/>
      <c r="H1061" s="170"/>
      <c r="I1061" s="170"/>
      <c r="J1061" s="170"/>
      <c r="K1061" s="170"/>
      <c r="L1061" s="170"/>
      <c r="M1061" s="170"/>
      <c r="N1061" s="170"/>
      <c r="O1061" s="170"/>
      <c r="P1061" s="170"/>
      <c r="Q1061" s="170"/>
      <c r="R1061" s="170"/>
      <c r="S1061" s="170"/>
      <c r="T1061" s="170"/>
      <c r="U1061" s="170"/>
      <c r="V1061" s="170"/>
      <c r="W1061" s="170"/>
      <c r="X1061" s="170"/>
      <c r="Y1061" s="170"/>
      <c r="Z1061" s="170"/>
      <c r="AA1061" s="170"/>
      <c r="AB1061" s="170"/>
      <c r="AC1061" s="170"/>
      <c r="AD1061" s="170"/>
      <c r="AE1061" s="170"/>
      <c r="AF1061" s="170"/>
      <c r="AG1061" s="170"/>
      <c r="AH1061" s="170"/>
      <c r="AI1061" s="170"/>
      <c r="AJ1061" s="170"/>
      <c r="AK1061" s="170"/>
      <c r="AL1061" s="170"/>
      <c r="AM1061" s="170"/>
      <c r="AN1061" s="170"/>
      <c r="AO1061" s="170"/>
      <c r="AP1061" s="170"/>
      <c r="AQ1061" s="170"/>
      <c r="AR1061" s="170"/>
      <c r="AS1061" s="173"/>
    </row>
    <row r="1062" spans="2:45" ht="18.75" customHeight="1">
      <c r="B1062" s="169"/>
      <c r="C1062" s="170"/>
      <c r="D1062" s="170"/>
      <c r="E1062" s="170"/>
      <c r="F1062" s="170"/>
      <c r="G1062" s="170"/>
      <c r="H1062" s="170"/>
      <c r="I1062" s="170"/>
      <c r="J1062" s="170"/>
      <c r="K1062" s="170"/>
      <c r="L1062" s="170"/>
      <c r="M1062" s="170"/>
      <c r="N1062" s="170"/>
      <c r="O1062" s="170"/>
      <c r="P1062" s="170"/>
      <c r="Q1062" s="170"/>
      <c r="R1062" s="170"/>
      <c r="S1062" s="170"/>
      <c r="T1062" s="170"/>
      <c r="U1062" s="170"/>
      <c r="V1062" s="170"/>
      <c r="W1062" s="170"/>
      <c r="X1062" s="170"/>
      <c r="Y1062" s="170"/>
      <c r="Z1062" s="170"/>
      <c r="AA1062" s="170"/>
      <c r="AB1062" s="170"/>
      <c r="AC1062" s="170"/>
      <c r="AD1062" s="170"/>
      <c r="AE1062" s="170"/>
      <c r="AF1062" s="170"/>
      <c r="AG1062" s="170"/>
      <c r="AH1062" s="170"/>
      <c r="AI1062" s="170"/>
      <c r="AJ1062" s="170"/>
      <c r="AK1062" s="170"/>
      <c r="AL1062" s="170"/>
      <c r="AM1062" s="170"/>
      <c r="AN1062" s="170"/>
      <c r="AO1062" s="170"/>
      <c r="AP1062" s="170"/>
      <c r="AQ1062" s="170"/>
      <c r="AR1062" s="170"/>
      <c r="AS1062" s="173"/>
    </row>
    <row r="1063" spans="2:45" ht="18.75" customHeight="1">
      <c r="B1063" s="169"/>
      <c r="C1063" s="170"/>
      <c r="D1063" s="170"/>
      <c r="E1063" s="170"/>
      <c r="F1063" s="170"/>
      <c r="G1063" s="170"/>
      <c r="H1063" s="170"/>
      <c r="I1063" s="170"/>
      <c r="J1063" s="170"/>
      <c r="K1063" s="170"/>
      <c r="L1063" s="170"/>
      <c r="M1063" s="170"/>
      <c r="N1063" s="170"/>
      <c r="O1063" s="170"/>
      <c r="P1063" s="170"/>
      <c r="Q1063" s="170"/>
      <c r="R1063" s="170"/>
      <c r="S1063" s="170"/>
      <c r="T1063" s="170"/>
      <c r="U1063" s="170"/>
      <c r="V1063" s="170"/>
      <c r="W1063" s="170"/>
      <c r="X1063" s="170"/>
      <c r="Y1063" s="170"/>
      <c r="Z1063" s="170"/>
      <c r="AA1063" s="170"/>
      <c r="AB1063" s="170"/>
      <c r="AC1063" s="170"/>
      <c r="AD1063" s="170"/>
      <c r="AE1063" s="170"/>
      <c r="AF1063" s="170"/>
      <c r="AG1063" s="170"/>
      <c r="AH1063" s="170"/>
      <c r="AI1063" s="170"/>
      <c r="AJ1063" s="170"/>
      <c r="AK1063" s="170"/>
      <c r="AL1063" s="170"/>
      <c r="AM1063" s="170"/>
      <c r="AN1063" s="170"/>
      <c r="AO1063" s="170"/>
      <c r="AP1063" s="170"/>
      <c r="AQ1063" s="170"/>
      <c r="AR1063" s="170"/>
      <c r="AS1063" s="173"/>
    </row>
    <row r="1064" spans="2:45" ht="18.75" customHeight="1">
      <c r="B1064" s="169"/>
      <c r="C1064" s="170"/>
      <c r="D1064" s="170"/>
      <c r="E1064" s="170"/>
      <c r="F1064" s="170"/>
      <c r="G1064" s="170"/>
      <c r="H1064" s="170"/>
      <c r="I1064" s="170"/>
      <c r="J1064" s="170"/>
      <c r="K1064" s="170"/>
      <c r="L1064" s="170"/>
      <c r="M1064" s="170"/>
      <c r="N1064" s="170"/>
      <c r="O1064" s="170"/>
      <c r="P1064" s="170"/>
      <c r="Q1064" s="170"/>
      <c r="R1064" s="170"/>
      <c r="S1064" s="170"/>
      <c r="T1064" s="170"/>
      <c r="U1064" s="170"/>
      <c r="V1064" s="170"/>
      <c r="W1064" s="170"/>
      <c r="X1064" s="170"/>
      <c r="Y1064" s="170"/>
      <c r="Z1064" s="170"/>
      <c r="AA1064" s="170"/>
      <c r="AB1064" s="170"/>
      <c r="AC1064" s="170"/>
      <c r="AD1064" s="170"/>
      <c r="AE1064" s="170"/>
      <c r="AF1064" s="170"/>
      <c r="AG1064" s="170"/>
      <c r="AH1064" s="170"/>
      <c r="AI1064" s="170"/>
      <c r="AJ1064" s="170"/>
      <c r="AK1064" s="170"/>
      <c r="AL1064" s="170"/>
      <c r="AM1064" s="170"/>
      <c r="AN1064" s="170"/>
      <c r="AO1064" s="170"/>
      <c r="AP1064" s="170"/>
      <c r="AQ1064" s="170"/>
      <c r="AR1064" s="170"/>
      <c r="AS1064" s="173"/>
    </row>
    <row r="1065" spans="2:45" ht="18.75" customHeight="1">
      <c r="B1065" s="169"/>
      <c r="C1065" s="170"/>
      <c r="D1065" s="170"/>
      <c r="E1065" s="170"/>
      <c r="F1065" s="170"/>
      <c r="G1065" s="170"/>
      <c r="H1065" s="170"/>
      <c r="I1065" s="170"/>
      <c r="J1065" s="170"/>
      <c r="K1065" s="170"/>
      <c r="L1065" s="170"/>
      <c r="M1065" s="170"/>
      <c r="N1065" s="170"/>
      <c r="O1065" s="170"/>
      <c r="P1065" s="170"/>
      <c r="Q1065" s="170"/>
      <c r="R1065" s="170"/>
      <c r="S1065" s="170"/>
      <c r="T1065" s="170"/>
      <c r="U1065" s="170"/>
      <c r="V1065" s="170"/>
      <c r="W1065" s="170"/>
      <c r="X1065" s="170"/>
      <c r="Y1065" s="170"/>
      <c r="Z1065" s="170"/>
      <c r="AA1065" s="170"/>
      <c r="AB1065" s="170"/>
      <c r="AC1065" s="170"/>
      <c r="AD1065" s="170"/>
      <c r="AE1065" s="170"/>
      <c r="AF1065" s="170"/>
      <c r="AG1065" s="170"/>
      <c r="AH1065" s="170"/>
      <c r="AI1065" s="170"/>
      <c r="AJ1065" s="170"/>
      <c r="AK1065" s="170"/>
      <c r="AL1065" s="170"/>
      <c r="AM1065" s="170"/>
      <c r="AN1065" s="170"/>
      <c r="AO1065" s="170"/>
      <c r="AP1065" s="170"/>
      <c r="AQ1065" s="170"/>
      <c r="AR1065" s="170"/>
      <c r="AS1065" s="173"/>
    </row>
    <row r="1066" spans="2:45" ht="18.75" customHeight="1">
      <c r="B1066" s="169"/>
      <c r="C1066" s="170"/>
      <c r="D1066" s="170"/>
      <c r="E1066" s="170"/>
      <c r="F1066" s="170"/>
      <c r="G1066" s="170"/>
      <c r="H1066" s="170"/>
      <c r="I1066" s="170"/>
      <c r="J1066" s="170"/>
      <c r="K1066" s="170"/>
      <c r="L1066" s="170"/>
      <c r="M1066" s="170"/>
      <c r="N1066" s="170"/>
      <c r="O1066" s="170"/>
      <c r="P1066" s="170"/>
      <c r="Q1066" s="170"/>
      <c r="R1066" s="170"/>
      <c r="S1066" s="170"/>
      <c r="T1066" s="170"/>
      <c r="U1066" s="170"/>
      <c r="V1066" s="170"/>
      <c r="W1066" s="170"/>
      <c r="X1066" s="170"/>
      <c r="Y1066" s="170"/>
      <c r="Z1066" s="170"/>
      <c r="AA1066" s="170"/>
      <c r="AB1066" s="170"/>
      <c r="AC1066" s="170"/>
      <c r="AD1066" s="170"/>
      <c r="AE1066" s="170"/>
      <c r="AF1066" s="170"/>
      <c r="AG1066" s="170"/>
      <c r="AH1066" s="170"/>
      <c r="AI1066" s="170"/>
      <c r="AJ1066" s="170"/>
      <c r="AK1066" s="170"/>
      <c r="AL1066" s="170"/>
      <c r="AM1066" s="170"/>
      <c r="AN1066" s="170"/>
      <c r="AO1066" s="170"/>
      <c r="AP1066" s="170"/>
      <c r="AQ1066" s="170"/>
      <c r="AR1066" s="170"/>
      <c r="AS1066" s="173"/>
    </row>
    <row r="1067" spans="2:45" ht="18.75" customHeight="1">
      <c r="B1067" s="169"/>
      <c r="C1067" s="170"/>
      <c r="D1067" s="170"/>
      <c r="E1067" s="170"/>
      <c r="F1067" s="170"/>
      <c r="G1067" s="170"/>
      <c r="H1067" s="170"/>
      <c r="I1067" s="170"/>
      <c r="J1067" s="170"/>
      <c r="K1067" s="170"/>
      <c r="L1067" s="170"/>
      <c r="M1067" s="170"/>
      <c r="N1067" s="170"/>
      <c r="O1067" s="170"/>
      <c r="P1067" s="170"/>
      <c r="Q1067" s="170"/>
      <c r="R1067" s="170"/>
      <c r="S1067" s="170"/>
      <c r="T1067" s="170"/>
      <c r="U1067" s="170"/>
      <c r="V1067" s="170"/>
      <c r="W1067" s="170"/>
      <c r="X1067" s="170"/>
      <c r="Y1067" s="170"/>
      <c r="Z1067" s="170"/>
      <c r="AA1067" s="170"/>
      <c r="AB1067" s="170"/>
      <c r="AC1067" s="170"/>
      <c r="AD1067" s="170"/>
      <c r="AE1067" s="170"/>
      <c r="AF1067" s="170"/>
      <c r="AG1067" s="170"/>
      <c r="AH1067" s="170"/>
      <c r="AI1067" s="170"/>
      <c r="AJ1067" s="170"/>
      <c r="AK1067" s="170"/>
      <c r="AL1067" s="170"/>
      <c r="AM1067" s="170"/>
      <c r="AN1067" s="170"/>
      <c r="AO1067" s="170"/>
      <c r="AP1067" s="170"/>
      <c r="AQ1067" s="170"/>
      <c r="AR1067" s="170"/>
      <c r="AS1067" s="173"/>
    </row>
    <row r="1068" spans="2:45" ht="18.75" customHeight="1">
      <c r="B1068" s="169"/>
      <c r="C1068" s="170"/>
      <c r="D1068" s="170"/>
      <c r="E1068" s="170"/>
      <c r="F1068" s="170"/>
      <c r="G1068" s="170"/>
      <c r="H1068" s="170"/>
      <c r="I1068" s="170"/>
      <c r="J1068" s="170"/>
      <c r="K1068" s="170"/>
      <c r="L1068" s="170"/>
      <c r="M1068" s="170"/>
      <c r="N1068" s="170"/>
      <c r="O1068" s="170"/>
      <c r="P1068" s="170"/>
      <c r="Q1068" s="170"/>
      <c r="R1068" s="170"/>
      <c r="S1068" s="170"/>
      <c r="T1068" s="170"/>
      <c r="U1068" s="170"/>
      <c r="V1068" s="170"/>
      <c r="W1068" s="170"/>
      <c r="X1068" s="170"/>
      <c r="Y1068" s="170"/>
      <c r="Z1068" s="170"/>
      <c r="AA1068" s="170"/>
      <c r="AB1068" s="170"/>
      <c r="AC1068" s="170"/>
      <c r="AD1068" s="170"/>
      <c r="AE1068" s="170"/>
      <c r="AF1068" s="170"/>
      <c r="AG1068" s="170"/>
      <c r="AH1068" s="170"/>
      <c r="AI1068" s="170"/>
      <c r="AJ1068" s="170"/>
      <c r="AK1068" s="170"/>
      <c r="AL1068" s="170"/>
      <c r="AM1068" s="170"/>
      <c r="AN1068" s="170"/>
      <c r="AO1068" s="170"/>
      <c r="AP1068" s="170"/>
      <c r="AQ1068" s="170"/>
      <c r="AR1068" s="170"/>
      <c r="AS1068" s="173"/>
    </row>
    <row r="1069" spans="2:45" ht="18.75" customHeight="1">
      <c r="B1069" s="169"/>
      <c r="C1069" s="170"/>
      <c r="D1069" s="170"/>
      <c r="E1069" s="170"/>
      <c r="F1069" s="170"/>
      <c r="G1069" s="170"/>
      <c r="H1069" s="170"/>
      <c r="I1069" s="170"/>
      <c r="J1069" s="170"/>
      <c r="K1069" s="170"/>
      <c r="L1069" s="170"/>
      <c r="M1069" s="170"/>
      <c r="N1069" s="170"/>
      <c r="O1069" s="170"/>
      <c r="P1069" s="170"/>
      <c r="Q1069" s="170"/>
      <c r="R1069" s="170"/>
      <c r="S1069" s="170"/>
      <c r="T1069" s="170"/>
      <c r="U1069" s="170"/>
      <c r="V1069" s="170"/>
      <c r="W1069" s="170"/>
      <c r="X1069" s="170"/>
      <c r="Y1069" s="170"/>
      <c r="Z1069" s="170"/>
      <c r="AA1069" s="170"/>
      <c r="AB1069" s="170"/>
      <c r="AC1069" s="170"/>
      <c r="AD1069" s="170"/>
      <c r="AE1069" s="170"/>
      <c r="AF1069" s="170"/>
      <c r="AG1069" s="170"/>
      <c r="AH1069" s="170"/>
      <c r="AI1069" s="170"/>
      <c r="AJ1069" s="170"/>
      <c r="AK1069" s="170"/>
      <c r="AL1069" s="170"/>
      <c r="AM1069" s="170"/>
      <c r="AN1069" s="170"/>
      <c r="AO1069" s="170"/>
      <c r="AP1069" s="170"/>
      <c r="AQ1069" s="170"/>
      <c r="AR1069" s="170"/>
      <c r="AS1069" s="173"/>
    </row>
    <row r="1070" spans="2:45" ht="18.75" customHeight="1">
      <c r="B1070" s="169"/>
      <c r="C1070" s="170"/>
      <c r="D1070" s="170"/>
      <c r="E1070" s="170"/>
      <c r="F1070" s="170"/>
      <c r="G1070" s="170"/>
      <c r="H1070" s="170"/>
      <c r="I1070" s="170"/>
      <c r="J1070" s="170"/>
      <c r="K1070" s="170"/>
      <c r="L1070" s="170"/>
      <c r="M1070" s="170"/>
      <c r="N1070" s="170"/>
      <c r="O1070" s="170"/>
      <c r="P1070" s="170"/>
      <c r="Q1070" s="170"/>
      <c r="R1070" s="170"/>
      <c r="S1070" s="170"/>
      <c r="T1070" s="170"/>
      <c r="U1070" s="170"/>
      <c r="V1070" s="170"/>
      <c r="W1070" s="170"/>
      <c r="X1070" s="170"/>
      <c r="Y1070" s="170"/>
      <c r="Z1070" s="170"/>
      <c r="AA1070" s="170"/>
      <c r="AB1070" s="170"/>
      <c r="AC1070" s="170"/>
      <c r="AD1070" s="170"/>
      <c r="AE1070" s="170"/>
      <c r="AF1070" s="170"/>
      <c r="AG1070" s="170"/>
      <c r="AH1070" s="170"/>
      <c r="AI1070" s="170"/>
      <c r="AJ1070" s="170"/>
      <c r="AK1070" s="170"/>
      <c r="AL1070" s="170"/>
      <c r="AM1070" s="170"/>
      <c r="AN1070" s="170"/>
      <c r="AO1070" s="170"/>
      <c r="AP1070" s="170"/>
      <c r="AQ1070" s="170"/>
      <c r="AR1070" s="170"/>
      <c r="AS1070" s="173"/>
    </row>
    <row r="1071" spans="2:45" ht="18.75" customHeight="1">
      <c r="B1071" s="169"/>
      <c r="C1071" s="170"/>
      <c r="D1071" s="170"/>
      <c r="E1071" s="170"/>
      <c r="F1071" s="170"/>
      <c r="G1071" s="170"/>
      <c r="H1071" s="170"/>
      <c r="I1071" s="170"/>
      <c r="J1071" s="170"/>
      <c r="K1071" s="170"/>
      <c r="L1071" s="170"/>
      <c r="M1071" s="170"/>
      <c r="N1071" s="170"/>
      <c r="O1071" s="170"/>
      <c r="P1071" s="170"/>
      <c r="Q1071" s="170"/>
      <c r="R1071" s="170"/>
      <c r="S1071" s="170"/>
      <c r="T1071" s="170"/>
      <c r="U1071" s="170"/>
      <c r="V1071" s="170"/>
      <c r="W1071" s="170"/>
      <c r="X1071" s="170"/>
      <c r="Y1071" s="170"/>
      <c r="Z1071" s="170"/>
      <c r="AA1071" s="170"/>
      <c r="AB1071" s="170"/>
      <c r="AC1071" s="170"/>
      <c r="AD1071" s="170"/>
      <c r="AE1071" s="170"/>
      <c r="AF1071" s="170"/>
      <c r="AG1071" s="170"/>
      <c r="AH1071" s="170"/>
      <c r="AI1071" s="170"/>
      <c r="AJ1071" s="170"/>
      <c r="AK1071" s="170"/>
      <c r="AL1071" s="170"/>
      <c r="AM1071" s="170"/>
      <c r="AN1071" s="170"/>
      <c r="AO1071" s="170"/>
      <c r="AP1071" s="170"/>
      <c r="AQ1071" s="170"/>
      <c r="AR1071" s="170"/>
      <c r="AS1071" s="173"/>
    </row>
    <row r="1072" spans="2:45" ht="18.75" customHeight="1">
      <c r="B1072" s="169"/>
      <c r="C1072" s="170"/>
      <c r="D1072" s="170"/>
      <c r="E1072" s="170"/>
      <c r="F1072" s="170"/>
      <c r="G1072" s="170"/>
      <c r="H1072" s="170"/>
      <c r="I1072" s="170"/>
      <c r="J1072" s="170"/>
      <c r="K1072" s="170"/>
      <c r="L1072" s="170"/>
      <c r="M1072" s="170"/>
      <c r="N1072" s="170"/>
      <c r="O1072" s="170"/>
      <c r="P1072" s="170"/>
      <c r="Q1072" s="170"/>
      <c r="R1072" s="170"/>
      <c r="S1072" s="170"/>
      <c r="T1072" s="170"/>
      <c r="U1072" s="170"/>
      <c r="V1072" s="170"/>
      <c r="W1072" s="170"/>
      <c r="X1072" s="170"/>
      <c r="Y1072" s="170"/>
      <c r="Z1072" s="170"/>
      <c r="AA1072" s="170"/>
      <c r="AB1072" s="170"/>
      <c r="AC1072" s="170"/>
      <c r="AD1072" s="170"/>
      <c r="AE1072" s="170"/>
      <c r="AF1072" s="170"/>
      <c r="AG1072" s="170"/>
      <c r="AH1072" s="170"/>
      <c r="AI1072" s="170"/>
      <c r="AJ1072" s="170"/>
      <c r="AK1072" s="170"/>
      <c r="AL1072" s="170"/>
      <c r="AM1072" s="170"/>
      <c r="AN1072" s="170"/>
      <c r="AO1072" s="170"/>
      <c r="AP1072" s="170"/>
      <c r="AQ1072" s="170"/>
      <c r="AR1072" s="170"/>
      <c r="AS1072" s="173"/>
    </row>
    <row r="1073" spans="2:45" ht="18.75" customHeight="1">
      <c r="B1073" s="169"/>
      <c r="C1073" s="170"/>
      <c r="D1073" s="170"/>
      <c r="E1073" s="170"/>
      <c r="F1073" s="170"/>
      <c r="G1073" s="170"/>
      <c r="H1073" s="170"/>
      <c r="I1073" s="170"/>
      <c r="J1073" s="170"/>
      <c r="K1073" s="170"/>
      <c r="L1073" s="170"/>
      <c r="M1073" s="170"/>
      <c r="N1073" s="170"/>
      <c r="O1073" s="170"/>
      <c r="P1073" s="170"/>
      <c r="Q1073" s="170"/>
      <c r="R1073" s="170"/>
      <c r="S1073" s="170"/>
      <c r="T1073" s="170"/>
      <c r="U1073" s="170"/>
      <c r="V1073" s="170"/>
      <c r="W1073" s="170"/>
      <c r="X1073" s="170"/>
      <c r="Y1073" s="170"/>
      <c r="Z1073" s="170"/>
      <c r="AA1073" s="170"/>
      <c r="AB1073" s="170"/>
      <c r="AC1073" s="170"/>
      <c r="AD1073" s="170"/>
      <c r="AE1073" s="170"/>
      <c r="AF1073" s="170"/>
      <c r="AG1073" s="170"/>
      <c r="AH1073" s="170"/>
      <c r="AI1073" s="170"/>
      <c r="AJ1073" s="170"/>
      <c r="AK1073" s="170"/>
      <c r="AL1073" s="170"/>
      <c r="AM1073" s="170"/>
      <c r="AN1073" s="170"/>
      <c r="AO1073" s="170"/>
      <c r="AP1073" s="170"/>
      <c r="AQ1073" s="170"/>
      <c r="AR1073" s="170"/>
      <c r="AS1073" s="173"/>
    </row>
    <row r="1074" spans="2:45" ht="18.75" customHeight="1">
      <c r="B1074" s="169"/>
      <c r="C1074" s="170"/>
      <c r="D1074" s="170"/>
      <c r="E1074" s="170"/>
      <c r="F1074" s="170"/>
      <c r="G1074" s="170"/>
      <c r="H1074" s="170"/>
      <c r="I1074" s="170"/>
      <c r="J1074" s="170"/>
      <c r="K1074" s="170"/>
      <c r="L1074" s="170"/>
      <c r="M1074" s="170"/>
      <c r="N1074" s="170"/>
      <c r="O1074" s="170"/>
      <c r="P1074" s="170"/>
      <c r="Q1074" s="170"/>
      <c r="R1074" s="170"/>
      <c r="S1074" s="170"/>
      <c r="T1074" s="170"/>
      <c r="U1074" s="170"/>
      <c r="V1074" s="170"/>
      <c r="W1074" s="170"/>
      <c r="X1074" s="170"/>
      <c r="Y1074" s="170"/>
      <c r="Z1074" s="170"/>
      <c r="AA1074" s="170"/>
      <c r="AB1074" s="170"/>
      <c r="AC1074" s="170"/>
      <c r="AD1074" s="170"/>
      <c r="AE1074" s="170"/>
      <c r="AF1074" s="170"/>
      <c r="AG1074" s="170"/>
      <c r="AH1074" s="170"/>
      <c r="AI1074" s="170"/>
      <c r="AJ1074" s="170"/>
      <c r="AK1074" s="170"/>
      <c r="AL1074" s="170"/>
      <c r="AM1074" s="170"/>
      <c r="AN1074" s="170"/>
      <c r="AO1074" s="170"/>
      <c r="AP1074" s="170"/>
      <c r="AQ1074" s="170"/>
      <c r="AR1074" s="170"/>
      <c r="AS1074" s="173"/>
    </row>
    <row r="1075" spans="2:45" ht="18.75" customHeight="1">
      <c r="B1075" s="169"/>
      <c r="C1075" s="170"/>
      <c r="D1075" s="170"/>
      <c r="E1075" s="170"/>
      <c r="F1075" s="170"/>
      <c r="G1075" s="170"/>
      <c r="H1075" s="170"/>
      <c r="I1075" s="170"/>
      <c r="J1075" s="170"/>
      <c r="K1075" s="170"/>
      <c r="L1075" s="170"/>
      <c r="M1075" s="170"/>
      <c r="N1075" s="170"/>
      <c r="O1075" s="170"/>
      <c r="P1075" s="170"/>
      <c r="Q1075" s="170"/>
      <c r="R1075" s="170"/>
      <c r="S1075" s="170"/>
      <c r="T1075" s="170"/>
      <c r="U1075" s="170"/>
      <c r="V1075" s="170"/>
      <c r="W1075" s="170"/>
      <c r="X1075" s="170"/>
      <c r="Y1075" s="170"/>
      <c r="Z1075" s="170"/>
      <c r="AA1075" s="170"/>
      <c r="AB1075" s="170"/>
      <c r="AC1075" s="170"/>
      <c r="AD1075" s="170"/>
      <c r="AE1075" s="170"/>
      <c r="AF1075" s="170"/>
      <c r="AG1075" s="170"/>
      <c r="AH1075" s="170"/>
      <c r="AI1075" s="170"/>
      <c r="AJ1075" s="170"/>
      <c r="AK1075" s="170"/>
      <c r="AL1075" s="170"/>
      <c r="AM1075" s="170"/>
      <c r="AN1075" s="170"/>
      <c r="AO1075" s="170"/>
      <c r="AP1075" s="170"/>
      <c r="AQ1075" s="170"/>
      <c r="AR1075" s="170"/>
      <c r="AS1075" s="173"/>
    </row>
    <row r="1076" spans="2:45" ht="18.75" customHeight="1">
      <c r="B1076" s="169"/>
      <c r="C1076" s="170"/>
      <c r="D1076" s="170"/>
      <c r="E1076" s="170"/>
      <c r="F1076" s="170"/>
      <c r="G1076" s="170"/>
      <c r="H1076" s="170"/>
      <c r="I1076" s="170"/>
      <c r="J1076" s="170"/>
      <c r="K1076" s="170"/>
      <c r="L1076" s="170"/>
      <c r="M1076" s="170"/>
      <c r="N1076" s="170"/>
      <c r="O1076" s="170"/>
      <c r="P1076" s="170"/>
      <c r="Q1076" s="170"/>
      <c r="R1076" s="170"/>
      <c r="S1076" s="170"/>
      <c r="T1076" s="170"/>
      <c r="U1076" s="170"/>
      <c r="V1076" s="170"/>
      <c r="W1076" s="170"/>
      <c r="X1076" s="170"/>
      <c r="Y1076" s="170"/>
      <c r="Z1076" s="170"/>
      <c r="AA1076" s="170"/>
      <c r="AB1076" s="170"/>
      <c r="AC1076" s="170"/>
      <c r="AD1076" s="170"/>
      <c r="AE1076" s="170"/>
      <c r="AF1076" s="170"/>
      <c r="AG1076" s="170"/>
      <c r="AH1076" s="170"/>
      <c r="AI1076" s="170"/>
      <c r="AJ1076" s="170"/>
      <c r="AK1076" s="170"/>
      <c r="AL1076" s="170"/>
      <c r="AM1076" s="170"/>
      <c r="AN1076" s="170"/>
      <c r="AO1076" s="170"/>
      <c r="AP1076" s="170"/>
      <c r="AQ1076" s="170"/>
      <c r="AR1076" s="170"/>
      <c r="AS1076" s="173"/>
    </row>
    <row r="1077" spans="2:45" ht="18.75" customHeight="1">
      <c r="B1077" s="169"/>
      <c r="C1077" s="170"/>
      <c r="D1077" s="170"/>
      <c r="E1077" s="170"/>
      <c r="F1077" s="170"/>
      <c r="G1077" s="170"/>
      <c r="H1077" s="170"/>
      <c r="I1077" s="170"/>
      <c r="J1077" s="170"/>
      <c r="K1077" s="170"/>
      <c r="L1077" s="170"/>
      <c r="M1077" s="170"/>
      <c r="N1077" s="170"/>
      <c r="O1077" s="170"/>
      <c r="P1077" s="170"/>
      <c r="Q1077" s="170"/>
      <c r="R1077" s="170"/>
      <c r="S1077" s="170"/>
      <c r="T1077" s="170"/>
      <c r="U1077" s="170"/>
      <c r="V1077" s="170"/>
      <c r="W1077" s="170"/>
      <c r="X1077" s="170"/>
      <c r="Y1077" s="170"/>
      <c r="Z1077" s="170"/>
      <c r="AA1077" s="170"/>
      <c r="AB1077" s="170"/>
      <c r="AC1077" s="170"/>
      <c r="AD1077" s="170"/>
      <c r="AE1077" s="170"/>
      <c r="AF1077" s="170"/>
      <c r="AG1077" s="170"/>
      <c r="AH1077" s="170"/>
      <c r="AI1077" s="170"/>
      <c r="AJ1077" s="170"/>
      <c r="AK1077" s="170"/>
      <c r="AL1077" s="170"/>
      <c r="AM1077" s="170"/>
      <c r="AN1077" s="170"/>
      <c r="AO1077" s="170"/>
      <c r="AP1077" s="170"/>
      <c r="AQ1077" s="170"/>
      <c r="AR1077" s="170"/>
      <c r="AS1077" s="173"/>
    </row>
    <row r="1078" spans="2:45" ht="18.75" customHeight="1">
      <c r="B1078" s="169"/>
      <c r="C1078" s="170"/>
      <c r="D1078" s="170"/>
      <c r="E1078" s="170"/>
      <c r="F1078" s="170"/>
      <c r="G1078" s="170"/>
      <c r="H1078" s="170"/>
      <c r="I1078" s="170"/>
      <c r="J1078" s="170"/>
      <c r="K1078" s="170"/>
      <c r="L1078" s="170"/>
      <c r="M1078" s="170"/>
      <c r="N1078" s="170"/>
      <c r="O1078" s="170"/>
      <c r="P1078" s="170"/>
      <c r="Q1078" s="170"/>
      <c r="R1078" s="170"/>
      <c r="S1078" s="170"/>
      <c r="T1078" s="170"/>
      <c r="U1078" s="170"/>
      <c r="V1078" s="170"/>
      <c r="W1078" s="170"/>
      <c r="X1078" s="170"/>
      <c r="Y1078" s="170"/>
      <c r="Z1078" s="170"/>
      <c r="AA1078" s="170"/>
      <c r="AB1078" s="170"/>
      <c r="AC1078" s="170"/>
      <c r="AD1078" s="170"/>
      <c r="AE1078" s="170"/>
      <c r="AF1078" s="170"/>
      <c r="AG1078" s="170"/>
      <c r="AH1078" s="170"/>
      <c r="AI1078" s="170"/>
      <c r="AJ1078" s="170"/>
      <c r="AK1078" s="170"/>
      <c r="AL1078" s="170"/>
      <c r="AM1078" s="170"/>
      <c r="AN1078" s="170"/>
      <c r="AO1078" s="170"/>
      <c r="AP1078" s="170"/>
      <c r="AQ1078" s="170"/>
      <c r="AR1078" s="170"/>
      <c r="AS1078" s="173"/>
    </row>
    <row r="1079" spans="2:45" ht="18.75" customHeight="1">
      <c r="B1079" s="169"/>
      <c r="C1079" s="170"/>
      <c r="D1079" s="170"/>
      <c r="E1079" s="170"/>
      <c r="F1079" s="170"/>
      <c r="G1079" s="170"/>
      <c r="H1079" s="170"/>
      <c r="I1079" s="170"/>
      <c r="J1079" s="170"/>
      <c r="K1079" s="170"/>
      <c r="L1079" s="170"/>
      <c r="M1079" s="170"/>
      <c r="N1079" s="170"/>
      <c r="O1079" s="170"/>
      <c r="P1079" s="170"/>
      <c r="Q1079" s="170"/>
      <c r="R1079" s="170"/>
      <c r="S1079" s="170"/>
      <c r="T1079" s="170"/>
      <c r="U1079" s="170"/>
      <c r="V1079" s="170"/>
      <c r="W1079" s="170"/>
      <c r="X1079" s="170"/>
      <c r="Y1079" s="170"/>
      <c r="Z1079" s="170"/>
      <c r="AA1079" s="170"/>
      <c r="AB1079" s="170"/>
      <c r="AC1079" s="170"/>
      <c r="AD1079" s="170"/>
      <c r="AE1079" s="170"/>
      <c r="AF1079" s="170"/>
      <c r="AG1079" s="170"/>
      <c r="AH1079" s="170"/>
      <c r="AI1079" s="170"/>
      <c r="AJ1079" s="170"/>
      <c r="AK1079" s="170"/>
      <c r="AL1079" s="170"/>
      <c r="AM1079" s="170"/>
      <c r="AN1079" s="170"/>
      <c r="AO1079" s="170"/>
      <c r="AP1079" s="170"/>
      <c r="AQ1079" s="170"/>
      <c r="AR1079" s="170"/>
      <c r="AS1079" s="173"/>
    </row>
    <row r="1080" spans="2:45" ht="18.75" customHeight="1">
      <c r="B1080" s="169"/>
      <c r="C1080" s="170"/>
      <c r="D1080" s="170"/>
      <c r="E1080" s="170"/>
      <c r="F1080" s="170"/>
      <c r="G1080" s="170"/>
      <c r="H1080" s="170"/>
      <c r="I1080" s="170"/>
      <c r="J1080" s="170"/>
      <c r="K1080" s="170"/>
      <c r="L1080" s="170"/>
      <c r="M1080" s="170"/>
      <c r="N1080" s="170"/>
      <c r="O1080" s="170"/>
      <c r="P1080" s="170"/>
      <c r="Q1080" s="170"/>
      <c r="R1080" s="170"/>
      <c r="S1080" s="170"/>
      <c r="T1080" s="170"/>
      <c r="U1080" s="170"/>
      <c r="V1080" s="170"/>
      <c r="W1080" s="170"/>
      <c r="X1080" s="170"/>
      <c r="Y1080" s="170"/>
      <c r="Z1080" s="170"/>
      <c r="AA1080" s="170"/>
      <c r="AB1080" s="170"/>
      <c r="AC1080" s="170"/>
      <c r="AD1080" s="170"/>
      <c r="AE1080" s="170"/>
      <c r="AF1080" s="170"/>
      <c r="AG1080" s="170"/>
      <c r="AH1080" s="170"/>
      <c r="AI1080" s="170"/>
      <c r="AJ1080" s="170"/>
      <c r="AK1080" s="170"/>
      <c r="AL1080" s="170"/>
      <c r="AM1080" s="170"/>
      <c r="AN1080" s="170"/>
      <c r="AO1080" s="170"/>
      <c r="AP1080" s="170"/>
      <c r="AQ1080" s="170"/>
      <c r="AR1080" s="170"/>
      <c r="AS1080" s="173"/>
    </row>
    <row r="1081" spans="2:45" ht="18.75" customHeight="1">
      <c r="B1081" s="169"/>
      <c r="C1081" s="170"/>
      <c r="D1081" s="170"/>
      <c r="E1081" s="170"/>
      <c r="F1081" s="170"/>
      <c r="G1081" s="170"/>
      <c r="H1081" s="170"/>
      <c r="I1081" s="170"/>
      <c r="J1081" s="170"/>
      <c r="K1081" s="170"/>
      <c r="L1081" s="170"/>
      <c r="M1081" s="170"/>
      <c r="N1081" s="170"/>
      <c r="O1081" s="170"/>
      <c r="P1081" s="170"/>
      <c r="Q1081" s="170"/>
      <c r="R1081" s="170"/>
      <c r="S1081" s="170"/>
      <c r="T1081" s="170"/>
      <c r="U1081" s="170"/>
      <c r="V1081" s="170"/>
      <c r="W1081" s="170"/>
      <c r="X1081" s="170"/>
      <c r="Y1081" s="170"/>
      <c r="Z1081" s="170"/>
      <c r="AA1081" s="170"/>
      <c r="AB1081" s="170"/>
      <c r="AC1081" s="170"/>
      <c r="AD1081" s="170"/>
      <c r="AE1081" s="170"/>
      <c r="AF1081" s="170"/>
      <c r="AG1081" s="170"/>
      <c r="AH1081" s="170"/>
      <c r="AI1081" s="170"/>
      <c r="AJ1081" s="170"/>
      <c r="AK1081" s="170"/>
      <c r="AL1081" s="170"/>
      <c r="AM1081" s="170"/>
      <c r="AN1081" s="170"/>
      <c r="AO1081" s="170"/>
      <c r="AP1081" s="170"/>
      <c r="AQ1081" s="170"/>
      <c r="AR1081" s="170"/>
      <c r="AS1081" s="173"/>
    </row>
    <row r="1082" spans="2:45" ht="18.75" customHeight="1">
      <c r="B1082" s="169"/>
      <c r="C1082" s="170"/>
      <c r="D1082" s="170"/>
      <c r="E1082" s="170"/>
      <c r="F1082" s="170"/>
      <c r="G1082" s="170"/>
      <c r="H1082" s="170"/>
      <c r="I1082" s="170"/>
      <c r="J1082" s="170"/>
      <c r="K1082" s="170"/>
      <c r="L1082" s="170"/>
      <c r="M1082" s="170"/>
      <c r="N1082" s="170"/>
      <c r="O1082" s="170"/>
      <c r="P1082" s="170"/>
      <c r="Q1082" s="170"/>
      <c r="R1082" s="170"/>
      <c r="S1082" s="170"/>
      <c r="T1082" s="170"/>
      <c r="U1082" s="170"/>
      <c r="V1082" s="170"/>
      <c r="W1082" s="170"/>
      <c r="X1082" s="170"/>
      <c r="Y1082" s="170"/>
      <c r="Z1082" s="170"/>
      <c r="AA1082" s="170"/>
      <c r="AB1082" s="170"/>
      <c r="AC1082" s="170"/>
      <c r="AD1082" s="170"/>
      <c r="AE1082" s="170"/>
      <c r="AF1082" s="170"/>
      <c r="AG1082" s="170"/>
      <c r="AH1082" s="170"/>
      <c r="AI1082" s="170"/>
      <c r="AJ1082" s="170"/>
      <c r="AK1082" s="170"/>
      <c r="AL1082" s="170"/>
      <c r="AM1082" s="170"/>
      <c r="AN1082" s="170"/>
      <c r="AO1082" s="170"/>
      <c r="AP1082" s="170"/>
      <c r="AQ1082" s="170"/>
      <c r="AR1082" s="170"/>
      <c r="AS1082" s="173"/>
    </row>
    <row r="1083" spans="2:45" ht="18.75" customHeight="1">
      <c r="B1083" s="169"/>
      <c r="C1083" s="170"/>
      <c r="D1083" s="170"/>
      <c r="E1083" s="170"/>
      <c r="F1083" s="170"/>
      <c r="G1083" s="170"/>
      <c r="H1083" s="170"/>
      <c r="I1083" s="170"/>
      <c r="J1083" s="170"/>
      <c r="K1083" s="170"/>
      <c r="L1083" s="170"/>
      <c r="M1083" s="170"/>
      <c r="N1083" s="170"/>
      <c r="O1083" s="170"/>
      <c r="P1083" s="170"/>
      <c r="Q1083" s="170"/>
      <c r="R1083" s="170"/>
      <c r="S1083" s="170"/>
      <c r="T1083" s="170"/>
      <c r="U1083" s="170"/>
      <c r="V1083" s="170"/>
      <c r="W1083" s="170"/>
      <c r="X1083" s="170"/>
      <c r="Y1083" s="170"/>
      <c r="Z1083" s="170"/>
      <c r="AA1083" s="170"/>
      <c r="AB1083" s="170"/>
      <c r="AC1083" s="170"/>
      <c r="AD1083" s="170"/>
      <c r="AE1083" s="170"/>
      <c r="AF1083" s="170"/>
      <c r="AG1083" s="170"/>
      <c r="AH1083" s="170"/>
      <c r="AI1083" s="170"/>
      <c r="AJ1083" s="170"/>
      <c r="AK1083" s="170"/>
      <c r="AL1083" s="170"/>
      <c r="AM1083" s="170"/>
      <c r="AN1083" s="170"/>
      <c r="AO1083" s="170"/>
      <c r="AP1083" s="170"/>
      <c r="AQ1083" s="170"/>
      <c r="AR1083" s="170"/>
      <c r="AS1083" s="173"/>
    </row>
    <row r="1084" spans="2:45" ht="18.75" customHeight="1">
      <c r="B1084" s="169"/>
      <c r="C1084" s="170"/>
      <c r="D1084" s="170"/>
      <c r="E1084" s="170"/>
      <c r="F1084" s="170"/>
      <c r="G1084" s="170"/>
      <c r="H1084" s="170"/>
      <c r="I1084" s="170"/>
      <c r="J1084" s="170"/>
      <c r="K1084" s="170"/>
      <c r="L1084" s="170"/>
      <c r="M1084" s="170"/>
      <c r="N1084" s="170"/>
      <c r="O1084" s="170"/>
      <c r="P1084" s="170"/>
      <c r="Q1084" s="170"/>
      <c r="R1084" s="170"/>
      <c r="S1084" s="170"/>
      <c r="T1084" s="170"/>
      <c r="U1084" s="170"/>
      <c r="V1084" s="170"/>
      <c r="W1084" s="170"/>
      <c r="X1084" s="170"/>
      <c r="Y1084" s="170"/>
      <c r="Z1084" s="170"/>
      <c r="AA1084" s="170"/>
      <c r="AB1084" s="170"/>
      <c r="AC1084" s="170"/>
      <c r="AD1084" s="170"/>
      <c r="AE1084" s="170"/>
      <c r="AF1084" s="170"/>
      <c r="AG1084" s="170"/>
      <c r="AH1084" s="170"/>
      <c r="AI1084" s="170"/>
      <c r="AJ1084" s="170"/>
      <c r="AK1084" s="170"/>
      <c r="AL1084" s="170"/>
      <c r="AM1084" s="170"/>
      <c r="AN1084" s="170"/>
      <c r="AO1084" s="170"/>
      <c r="AP1084" s="170"/>
      <c r="AQ1084" s="170"/>
      <c r="AR1084" s="170"/>
      <c r="AS1084" s="173"/>
    </row>
    <row r="1085" spans="2:45" ht="18.75" customHeight="1">
      <c r="B1085" s="169"/>
      <c r="C1085" s="170"/>
      <c r="D1085" s="170"/>
      <c r="E1085" s="170"/>
      <c r="F1085" s="170"/>
      <c r="G1085" s="170"/>
      <c r="H1085" s="170"/>
      <c r="I1085" s="170"/>
      <c r="J1085" s="170"/>
      <c r="K1085" s="170"/>
      <c r="L1085" s="170"/>
      <c r="M1085" s="170"/>
      <c r="N1085" s="170"/>
      <c r="O1085" s="170"/>
      <c r="P1085" s="170"/>
      <c r="Q1085" s="170"/>
      <c r="R1085" s="170"/>
      <c r="S1085" s="170"/>
      <c r="T1085" s="170"/>
      <c r="U1085" s="170"/>
      <c r="V1085" s="170"/>
      <c r="W1085" s="170"/>
      <c r="X1085" s="170"/>
      <c r="Y1085" s="170"/>
      <c r="Z1085" s="170"/>
      <c r="AA1085" s="170"/>
      <c r="AB1085" s="170"/>
      <c r="AC1085" s="170"/>
      <c r="AD1085" s="170"/>
      <c r="AE1085" s="170"/>
      <c r="AF1085" s="170"/>
      <c r="AG1085" s="170"/>
      <c r="AH1085" s="170"/>
      <c r="AI1085" s="170"/>
      <c r="AJ1085" s="170"/>
      <c r="AK1085" s="170"/>
      <c r="AL1085" s="170"/>
      <c r="AM1085" s="170"/>
      <c r="AN1085" s="170"/>
      <c r="AO1085" s="170"/>
      <c r="AP1085" s="170"/>
      <c r="AQ1085" s="170"/>
      <c r="AR1085" s="170"/>
      <c r="AS1085" s="173"/>
    </row>
    <row r="1086" spans="2:45" ht="18.75" customHeight="1">
      <c r="B1086" s="169"/>
      <c r="C1086" s="170"/>
      <c r="D1086" s="170"/>
      <c r="E1086" s="170"/>
      <c r="F1086" s="170"/>
      <c r="G1086" s="170"/>
      <c r="H1086" s="170"/>
      <c r="I1086" s="170"/>
      <c r="J1086" s="170"/>
      <c r="K1086" s="170"/>
      <c r="L1086" s="170"/>
      <c r="M1086" s="170"/>
      <c r="N1086" s="170"/>
      <c r="O1086" s="170"/>
      <c r="P1086" s="170"/>
      <c r="Q1086" s="170"/>
      <c r="R1086" s="170"/>
      <c r="S1086" s="170"/>
      <c r="T1086" s="170"/>
      <c r="U1086" s="170"/>
      <c r="V1086" s="170"/>
      <c r="W1086" s="170"/>
      <c r="X1086" s="170"/>
      <c r="Y1086" s="170"/>
      <c r="Z1086" s="170"/>
      <c r="AA1086" s="170"/>
      <c r="AB1086" s="170"/>
      <c r="AC1086" s="170"/>
      <c r="AD1086" s="170"/>
      <c r="AE1086" s="170"/>
      <c r="AF1086" s="170"/>
      <c r="AG1086" s="170"/>
      <c r="AH1086" s="170"/>
      <c r="AI1086" s="170"/>
      <c r="AJ1086" s="170"/>
      <c r="AK1086" s="170"/>
      <c r="AL1086" s="170"/>
      <c r="AM1086" s="170"/>
      <c r="AN1086" s="170"/>
      <c r="AO1086" s="170"/>
      <c r="AP1086" s="170"/>
      <c r="AQ1086" s="170"/>
      <c r="AR1086" s="170"/>
      <c r="AS1086" s="173"/>
    </row>
    <row r="1087" spans="2:45" ht="18.75" customHeight="1">
      <c r="B1087" s="169"/>
      <c r="C1087" s="170"/>
      <c r="D1087" s="170"/>
      <c r="E1087" s="170"/>
      <c r="F1087" s="170"/>
      <c r="G1087" s="170"/>
      <c r="H1087" s="170"/>
      <c r="I1087" s="170"/>
      <c r="J1087" s="170"/>
      <c r="K1087" s="170"/>
      <c r="L1087" s="170"/>
      <c r="M1087" s="170"/>
      <c r="N1087" s="170"/>
      <c r="O1087" s="170"/>
      <c r="P1087" s="170"/>
      <c r="Q1087" s="170"/>
      <c r="R1087" s="170"/>
      <c r="S1087" s="170"/>
      <c r="T1087" s="170"/>
      <c r="U1087" s="170"/>
      <c r="V1087" s="170"/>
      <c r="W1087" s="170"/>
      <c r="X1087" s="170"/>
      <c r="Y1087" s="170"/>
      <c r="Z1087" s="170"/>
      <c r="AA1087" s="170"/>
      <c r="AB1087" s="170"/>
      <c r="AC1087" s="170"/>
      <c r="AD1087" s="170"/>
      <c r="AE1087" s="170"/>
      <c r="AF1087" s="170"/>
      <c r="AG1087" s="170"/>
      <c r="AH1087" s="170"/>
      <c r="AI1087" s="170"/>
      <c r="AJ1087" s="170"/>
      <c r="AK1087" s="170"/>
      <c r="AL1087" s="170"/>
      <c r="AM1087" s="170"/>
      <c r="AN1087" s="170"/>
      <c r="AO1087" s="170"/>
      <c r="AP1087" s="170"/>
      <c r="AQ1087" s="170"/>
      <c r="AR1087" s="170"/>
      <c r="AS1087" s="173"/>
    </row>
    <row r="1088" spans="2:45" ht="18.75" customHeight="1">
      <c r="B1088" s="169"/>
      <c r="C1088" s="170"/>
      <c r="D1088" s="170"/>
      <c r="E1088" s="170"/>
      <c r="F1088" s="170"/>
      <c r="G1088" s="170"/>
      <c r="H1088" s="170"/>
      <c r="I1088" s="170"/>
      <c r="J1088" s="170"/>
      <c r="K1088" s="170"/>
      <c r="L1088" s="170"/>
      <c r="M1088" s="170"/>
      <c r="N1088" s="170"/>
      <c r="O1088" s="170"/>
      <c r="P1088" s="170"/>
      <c r="Q1088" s="170"/>
      <c r="R1088" s="170"/>
      <c r="S1088" s="170"/>
      <c r="T1088" s="170"/>
      <c r="U1088" s="170"/>
      <c r="V1088" s="170"/>
      <c r="W1088" s="170"/>
      <c r="X1088" s="170"/>
      <c r="Y1088" s="170"/>
      <c r="Z1088" s="170"/>
      <c r="AA1088" s="170"/>
      <c r="AB1088" s="170"/>
      <c r="AC1088" s="170"/>
      <c r="AD1088" s="170"/>
      <c r="AE1088" s="170"/>
      <c r="AF1088" s="170"/>
      <c r="AG1088" s="170"/>
      <c r="AH1088" s="170"/>
      <c r="AI1088" s="170"/>
      <c r="AJ1088" s="170"/>
      <c r="AK1088" s="170"/>
      <c r="AL1088" s="170"/>
      <c r="AM1088" s="170"/>
      <c r="AN1088" s="170"/>
      <c r="AO1088" s="170"/>
      <c r="AP1088" s="170"/>
      <c r="AQ1088" s="170"/>
      <c r="AR1088" s="170"/>
      <c r="AS1088" s="173"/>
    </row>
    <row r="1089" spans="2:45" ht="18.75" customHeight="1">
      <c r="B1089" s="169"/>
      <c r="C1089" s="170"/>
      <c r="D1089" s="170"/>
      <c r="E1089" s="170"/>
      <c r="F1089" s="170"/>
      <c r="G1089" s="170"/>
      <c r="H1089" s="170"/>
      <c r="I1089" s="170"/>
      <c r="J1089" s="170"/>
      <c r="K1089" s="170"/>
      <c r="L1089" s="170"/>
      <c r="M1089" s="170"/>
      <c r="N1089" s="170"/>
      <c r="O1089" s="170"/>
      <c r="P1089" s="170"/>
      <c r="Q1089" s="170"/>
      <c r="R1089" s="170"/>
      <c r="S1089" s="170"/>
      <c r="T1089" s="170"/>
      <c r="U1089" s="170"/>
      <c r="V1089" s="170"/>
      <c r="W1089" s="170"/>
      <c r="X1089" s="170"/>
      <c r="Y1089" s="170"/>
      <c r="Z1089" s="170"/>
      <c r="AA1089" s="170"/>
      <c r="AB1089" s="170"/>
      <c r="AC1089" s="170"/>
      <c r="AD1089" s="170"/>
      <c r="AE1089" s="170"/>
      <c r="AF1089" s="170"/>
      <c r="AG1089" s="170"/>
      <c r="AH1089" s="170"/>
      <c r="AI1089" s="170"/>
      <c r="AJ1089" s="170"/>
      <c r="AK1089" s="170"/>
      <c r="AL1089" s="170"/>
      <c r="AM1089" s="170"/>
      <c r="AN1089" s="170"/>
      <c r="AO1089" s="170"/>
      <c r="AP1089" s="170"/>
      <c r="AQ1089" s="170"/>
      <c r="AR1089" s="170"/>
      <c r="AS1089" s="173"/>
    </row>
    <row r="1090" spans="2:45" ht="18.75" customHeight="1">
      <c r="B1090" s="169"/>
      <c r="C1090" s="170"/>
      <c r="D1090" s="170"/>
      <c r="E1090" s="170"/>
      <c r="F1090" s="170"/>
      <c r="G1090" s="170"/>
      <c r="H1090" s="170"/>
      <c r="I1090" s="170"/>
      <c r="J1090" s="170"/>
      <c r="K1090" s="170"/>
      <c r="L1090" s="170"/>
      <c r="M1090" s="170"/>
      <c r="N1090" s="170"/>
      <c r="O1090" s="170"/>
      <c r="P1090" s="170"/>
      <c r="Q1090" s="170"/>
      <c r="R1090" s="170"/>
      <c r="S1090" s="170"/>
      <c r="T1090" s="170"/>
      <c r="U1090" s="170"/>
      <c r="V1090" s="170"/>
      <c r="W1090" s="170"/>
      <c r="X1090" s="170"/>
      <c r="Y1090" s="170"/>
      <c r="Z1090" s="170"/>
      <c r="AA1090" s="170"/>
      <c r="AB1090" s="170"/>
      <c r="AC1090" s="170"/>
      <c r="AD1090" s="170"/>
      <c r="AE1090" s="170"/>
      <c r="AF1090" s="170"/>
      <c r="AG1090" s="170"/>
      <c r="AH1090" s="170"/>
      <c r="AI1090" s="170"/>
      <c r="AJ1090" s="170"/>
      <c r="AK1090" s="170"/>
      <c r="AL1090" s="170"/>
      <c r="AM1090" s="170"/>
      <c r="AN1090" s="170"/>
      <c r="AO1090" s="170"/>
      <c r="AP1090" s="170"/>
      <c r="AQ1090" s="170"/>
      <c r="AR1090" s="170"/>
      <c r="AS1090" s="173"/>
    </row>
    <row r="1091" spans="2:45" ht="18.75" customHeight="1">
      <c r="B1091" s="169"/>
      <c r="C1091" s="170"/>
      <c r="D1091" s="170"/>
      <c r="E1091" s="170"/>
      <c r="F1091" s="170"/>
      <c r="G1091" s="170"/>
      <c r="H1091" s="170"/>
      <c r="I1091" s="170"/>
      <c r="J1091" s="170"/>
      <c r="K1091" s="170"/>
      <c r="L1091" s="170"/>
      <c r="M1091" s="170"/>
      <c r="N1091" s="170"/>
      <c r="O1091" s="170"/>
      <c r="P1091" s="170"/>
      <c r="Q1091" s="170"/>
      <c r="R1091" s="170"/>
      <c r="S1091" s="170"/>
      <c r="T1091" s="170"/>
      <c r="U1091" s="170"/>
      <c r="V1091" s="170"/>
      <c r="W1091" s="170"/>
      <c r="X1091" s="170"/>
      <c r="Y1091" s="170"/>
      <c r="Z1091" s="170"/>
      <c r="AA1091" s="170"/>
      <c r="AB1091" s="170"/>
      <c r="AC1091" s="170"/>
      <c r="AD1091" s="170"/>
      <c r="AE1091" s="170"/>
      <c r="AF1091" s="170"/>
      <c r="AG1091" s="170"/>
      <c r="AH1091" s="170"/>
      <c r="AI1091" s="170"/>
      <c r="AJ1091" s="170"/>
      <c r="AK1091" s="170"/>
      <c r="AL1091" s="170"/>
      <c r="AM1091" s="170"/>
      <c r="AN1091" s="170"/>
      <c r="AO1091" s="170"/>
      <c r="AP1091" s="170"/>
      <c r="AQ1091" s="170"/>
      <c r="AR1091" s="170"/>
      <c r="AS1091" s="173"/>
    </row>
    <row r="1092" spans="2:45" ht="18.75" customHeight="1">
      <c r="B1092" s="169"/>
      <c r="C1092" s="170"/>
      <c r="D1092" s="170"/>
      <c r="E1092" s="170"/>
      <c r="F1092" s="170"/>
      <c r="G1092" s="170"/>
      <c r="H1092" s="170"/>
      <c r="I1092" s="170"/>
      <c r="J1092" s="170"/>
      <c r="K1092" s="170"/>
      <c r="L1092" s="170"/>
      <c r="M1092" s="170"/>
      <c r="N1092" s="170"/>
      <c r="O1092" s="170"/>
      <c r="P1092" s="170"/>
      <c r="Q1092" s="170"/>
      <c r="R1092" s="170"/>
      <c r="S1092" s="170"/>
      <c r="T1092" s="170"/>
      <c r="U1092" s="170"/>
      <c r="V1092" s="170"/>
      <c r="W1092" s="170"/>
      <c r="X1092" s="170"/>
      <c r="Y1092" s="170"/>
      <c r="Z1092" s="170"/>
      <c r="AA1092" s="170"/>
      <c r="AB1092" s="170"/>
      <c r="AC1092" s="170"/>
      <c r="AD1092" s="170"/>
      <c r="AE1092" s="170"/>
      <c r="AF1092" s="170"/>
      <c r="AG1092" s="170"/>
      <c r="AH1092" s="170"/>
      <c r="AI1092" s="170"/>
      <c r="AJ1092" s="170"/>
      <c r="AK1092" s="170"/>
      <c r="AL1092" s="170"/>
      <c r="AM1092" s="170"/>
      <c r="AN1092" s="170"/>
      <c r="AO1092" s="170"/>
      <c r="AP1092" s="170"/>
      <c r="AQ1092" s="170"/>
      <c r="AR1092" s="170"/>
      <c r="AS1092" s="173"/>
    </row>
    <row r="1093" spans="2:45" ht="18.75" customHeight="1">
      <c r="B1093" s="169"/>
      <c r="C1093" s="170"/>
      <c r="D1093" s="170"/>
      <c r="E1093" s="170"/>
      <c r="F1093" s="170"/>
      <c r="G1093" s="170"/>
      <c r="H1093" s="170"/>
      <c r="I1093" s="170"/>
      <c r="J1093" s="170"/>
      <c r="K1093" s="170"/>
      <c r="L1093" s="170"/>
      <c r="M1093" s="170"/>
      <c r="N1093" s="170"/>
      <c r="O1093" s="170"/>
      <c r="P1093" s="170"/>
      <c r="Q1093" s="170"/>
      <c r="R1093" s="170"/>
      <c r="S1093" s="170"/>
      <c r="T1093" s="170"/>
      <c r="U1093" s="170"/>
      <c r="V1093" s="170"/>
      <c r="W1093" s="170"/>
      <c r="X1093" s="170"/>
      <c r="Y1093" s="170"/>
      <c r="Z1093" s="170"/>
      <c r="AA1093" s="170"/>
      <c r="AB1093" s="170"/>
      <c r="AC1093" s="170"/>
      <c r="AD1093" s="170"/>
      <c r="AE1093" s="170"/>
      <c r="AF1093" s="170"/>
      <c r="AG1093" s="170"/>
      <c r="AH1093" s="170"/>
      <c r="AI1093" s="170"/>
      <c r="AJ1093" s="170"/>
      <c r="AK1093" s="170"/>
      <c r="AL1093" s="170"/>
      <c r="AM1093" s="170"/>
      <c r="AN1093" s="170"/>
      <c r="AO1093" s="170"/>
      <c r="AP1093" s="170"/>
      <c r="AQ1093" s="170"/>
      <c r="AR1093" s="170"/>
      <c r="AS1093" s="173"/>
    </row>
    <row r="1094" spans="2:45" ht="18.75" customHeight="1">
      <c r="B1094" s="169"/>
      <c r="C1094" s="170"/>
      <c r="D1094" s="170"/>
      <c r="E1094" s="170"/>
      <c r="F1094" s="170"/>
      <c r="G1094" s="170"/>
      <c r="H1094" s="170"/>
      <c r="I1094" s="170"/>
      <c r="J1094" s="170"/>
      <c r="K1094" s="170"/>
      <c r="L1094" s="170"/>
      <c r="M1094" s="170"/>
      <c r="N1094" s="170"/>
      <c r="O1094" s="170"/>
      <c r="P1094" s="170"/>
      <c r="Q1094" s="170"/>
      <c r="R1094" s="170"/>
      <c r="S1094" s="170"/>
      <c r="T1094" s="170"/>
      <c r="U1094" s="170"/>
      <c r="V1094" s="170"/>
      <c r="W1094" s="170"/>
      <c r="X1094" s="170"/>
      <c r="Y1094" s="170"/>
      <c r="Z1094" s="170"/>
      <c r="AA1094" s="170"/>
      <c r="AB1094" s="170"/>
      <c r="AC1094" s="170"/>
      <c r="AD1094" s="170"/>
      <c r="AE1094" s="170"/>
      <c r="AF1094" s="170"/>
      <c r="AG1094" s="170"/>
      <c r="AH1094" s="170"/>
      <c r="AI1094" s="170"/>
      <c r="AJ1094" s="170"/>
      <c r="AK1094" s="170"/>
      <c r="AL1094" s="170"/>
      <c r="AM1094" s="170"/>
      <c r="AN1094" s="170"/>
      <c r="AO1094" s="170"/>
      <c r="AP1094" s="170"/>
      <c r="AQ1094" s="170"/>
      <c r="AR1094" s="170"/>
      <c r="AS1094" s="173"/>
    </row>
    <row r="1095" spans="2:45" ht="18.75" customHeight="1">
      <c r="B1095" s="169"/>
      <c r="C1095" s="170"/>
      <c r="D1095" s="170"/>
      <c r="E1095" s="170"/>
      <c r="F1095" s="170"/>
      <c r="G1095" s="170"/>
      <c r="H1095" s="170"/>
      <c r="I1095" s="170"/>
      <c r="J1095" s="170"/>
      <c r="K1095" s="170"/>
      <c r="L1095" s="170"/>
      <c r="M1095" s="170"/>
      <c r="N1095" s="170"/>
      <c r="O1095" s="170"/>
      <c r="P1095" s="170"/>
      <c r="Q1095" s="170"/>
      <c r="R1095" s="170"/>
      <c r="S1095" s="170"/>
      <c r="T1095" s="170"/>
      <c r="U1095" s="170"/>
      <c r="V1095" s="170"/>
      <c r="W1095" s="170"/>
      <c r="X1095" s="170"/>
      <c r="Y1095" s="170"/>
      <c r="Z1095" s="170"/>
      <c r="AA1095" s="170"/>
      <c r="AB1095" s="170"/>
      <c r="AC1095" s="170"/>
      <c r="AD1095" s="170"/>
      <c r="AE1095" s="170"/>
      <c r="AF1095" s="170"/>
      <c r="AG1095" s="170"/>
      <c r="AH1095" s="170"/>
      <c r="AI1095" s="170"/>
      <c r="AJ1095" s="170"/>
      <c r="AK1095" s="170"/>
      <c r="AL1095" s="170"/>
      <c r="AM1095" s="170"/>
      <c r="AN1095" s="170"/>
      <c r="AO1095" s="170"/>
      <c r="AP1095" s="170"/>
      <c r="AQ1095" s="170"/>
      <c r="AR1095" s="170"/>
      <c r="AS1095" s="173"/>
    </row>
    <row r="1096" spans="2:45" ht="18.75" customHeight="1">
      <c r="B1096" s="169"/>
      <c r="C1096" s="170"/>
      <c r="D1096" s="170"/>
      <c r="E1096" s="170"/>
      <c r="F1096" s="170"/>
      <c r="G1096" s="170"/>
      <c r="H1096" s="170"/>
      <c r="I1096" s="170"/>
      <c r="J1096" s="170"/>
      <c r="K1096" s="170"/>
      <c r="L1096" s="170"/>
      <c r="M1096" s="170"/>
      <c r="N1096" s="170"/>
      <c r="O1096" s="170"/>
      <c r="P1096" s="170"/>
      <c r="Q1096" s="170"/>
      <c r="R1096" s="170"/>
      <c r="S1096" s="170"/>
      <c r="T1096" s="170"/>
      <c r="U1096" s="170"/>
      <c r="V1096" s="170"/>
      <c r="W1096" s="170"/>
      <c r="X1096" s="170"/>
      <c r="Y1096" s="170"/>
      <c r="Z1096" s="170"/>
      <c r="AA1096" s="170"/>
      <c r="AB1096" s="170"/>
      <c r="AC1096" s="170"/>
      <c r="AD1096" s="170"/>
      <c r="AE1096" s="170"/>
      <c r="AF1096" s="170"/>
      <c r="AG1096" s="170"/>
      <c r="AH1096" s="170"/>
      <c r="AI1096" s="170"/>
      <c r="AJ1096" s="170"/>
      <c r="AK1096" s="170"/>
      <c r="AL1096" s="170"/>
      <c r="AM1096" s="170"/>
      <c r="AN1096" s="170"/>
      <c r="AO1096" s="170"/>
      <c r="AP1096" s="170"/>
      <c r="AQ1096" s="170"/>
      <c r="AR1096" s="170"/>
      <c r="AS1096" s="173"/>
    </row>
    <row r="1097" spans="2:45" ht="18.75" customHeight="1">
      <c r="B1097" s="169"/>
      <c r="C1097" s="170"/>
      <c r="D1097" s="170"/>
      <c r="E1097" s="170"/>
      <c r="F1097" s="170"/>
      <c r="G1097" s="170"/>
      <c r="H1097" s="170"/>
      <c r="I1097" s="170"/>
      <c r="J1097" s="170"/>
      <c r="K1097" s="170"/>
      <c r="L1097" s="170"/>
      <c r="M1097" s="170"/>
      <c r="N1097" s="170"/>
      <c r="O1097" s="170"/>
      <c r="P1097" s="170"/>
      <c r="Q1097" s="170"/>
      <c r="R1097" s="170"/>
      <c r="S1097" s="170"/>
      <c r="T1097" s="170"/>
      <c r="U1097" s="170"/>
      <c r="V1097" s="170"/>
      <c r="W1097" s="170"/>
      <c r="X1097" s="170"/>
      <c r="Y1097" s="170"/>
      <c r="Z1097" s="170"/>
      <c r="AA1097" s="170"/>
      <c r="AB1097" s="170"/>
      <c r="AC1097" s="170"/>
      <c r="AD1097" s="170"/>
      <c r="AE1097" s="170"/>
      <c r="AF1097" s="170"/>
      <c r="AG1097" s="170"/>
      <c r="AH1097" s="170"/>
      <c r="AI1097" s="170"/>
      <c r="AJ1097" s="170"/>
      <c r="AK1097" s="170"/>
      <c r="AL1097" s="170"/>
      <c r="AM1097" s="170"/>
      <c r="AN1097" s="170"/>
      <c r="AO1097" s="170"/>
      <c r="AP1097" s="170"/>
      <c r="AQ1097" s="170"/>
      <c r="AR1097" s="170"/>
      <c r="AS1097" s="173"/>
    </row>
    <row r="1098" spans="2:45" ht="18.75" customHeight="1">
      <c r="B1098" s="169"/>
      <c r="C1098" s="170"/>
      <c r="D1098" s="170"/>
      <c r="E1098" s="170"/>
      <c r="F1098" s="170"/>
      <c r="G1098" s="170"/>
      <c r="H1098" s="170"/>
      <c r="I1098" s="170"/>
      <c r="J1098" s="170"/>
      <c r="K1098" s="170"/>
      <c r="L1098" s="170"/>
      <c r="M1098" s="170"/>
      <c r="N1098" s="170"/>
      <c r="O1098" s="170"/>
      <c r="P1098" s="170"/>
      <c r="Q1098" s="170"/>
      <c r="R1098" s="170"/>
      <c r="S1098" s="170"/>
      <c r="T1098" s="170"/>
      <c r="U1098" s="170"/>
      <c r="V1098" s="170"/>
      <c r="W1098" s="170"/>
      <c r="X1098" s="170"/>
      <c r="Y1098" s="170"/>
      <c r="Z1098" s="170"/>
      <c r="AA1098" s="170"/>
      <c r="AB1098" s="170"/>
      <c r="AC1098" s="170"/>
      <c r="AD1098" s="170"/>
      <c r="AE1098" s="170"/>
      <c r="AF1098" s="170"/>
      <c r="AG1098" s="170"/>
      <c r="AH1098" s="170"/>
      <c r="AI1098" s="170"/>
      <c r="AJ1098" s="170"/>
      <c r="AK1098" s="170"/>
      <c r="AL1098" s="170"/>
      <c r="AM1098" s="170"/>
      <c r="AN1098" s="170"/>
      <c r="AO1098" s="170"/>
      <c r="AP1098" s="170"/>
      <c r="AQ1098" s="170"/>
      <c r="AR1098" s="170"/>
      <c r="AS1098" s="173"/>
    </row>
    <row r="1099" spans="2:45" ht="18.75" customHeight="1">
      <c r="B1099" s="169"/>
      <c r="C1099" s="170"/>
      <c r="D1099" s="170"/>
      <c r="E1099" s="170"/>
      <c r="F1099" s="170"/>
      <c r="G1099" s="170"/>
      <c r="H1099" s="170"/>
      <c r="I1099" s="170"/>
      <c r="J1099" s="170"/>
      <c r="K1099" s="170"/>
      <c r="L1099" s="170"/>
      <c r="M1099" s="170"/>
      <c r="N1099" s="170"/>
      <c r="O1099" s="170"/>
      <c r="P1099" s="170"/>
      <c r="Q1099" s="170"/>
      <c r="R1099" s="170"/>
      <c r="S1099" s="170"/>
      <c r="T1099" s="170"/>
      <c r="U1099" s="170"/>
      <c r="V1099" s="170"/>
      <c r="W1099" s="170"/>
      <c r="X1099" s="170"/>
      <c r="Y1099" s="170"/>
      <c r="Z1099" s="170"/>
      <c r="AA1099" s="170"/>
      <c r="AB1099" s="170"/>
      <c r="AC1099" s="170"/>
      <c r="AD1099" s="170"/>
      <c r="AE1099" s="170"/>
      <c r="AF1099" s="170"/>
      <c r="AG1099" s="170"/>
      <c r="AH1099" s="170"/>
      <c r="AI1099" s="170"/>
      <c r="AJ1099" s="170"/>
      <c r="AK1099" s="170"/>
      <c r="AL1099" s="170"/>
      <c r="AM1099" s="170"/>
      <c r="AN1099" s="170"/>
      <c r="AO1099" s="170"/>
      <c r="AP1099" s="170"/>
      <c r="AQ1099" s="170"/>
      <c r="AR1099" s="170"/>
      <c r="AS1099" s="173"/>
    </row>
    <row r="1100" spans="2:45" ht="18.75" customHeight="1">
      <c r="B1100" s="169"/>
      <c r="C1100" s="170"/>
      <c r="D1100" s="170"/>
      <c r="E1100" s="170"/>
      <c r="F1100" s="170"/>
      <c r="G1100" s="170"/>
      <c r="H1100" s="170"/>
      <c r="I1100" s="170"/>
      <c r="J1100" s="170"/>
      <c r="K1100" s="170"/>
      <c r="L1100" s="170"/>
      <c r="M1100" s="170"/>
      <c r="N1100" s="170"/>
      <c r="O1100" s="170"/>
      <c r="P1100" s="170"/>
      <c r="Q1100" s="170"/>
      <c r="R1100" s="170"/>
      <c r="S1100" s="170"/>
      <c r="T1100" s="170"/>
      <c r="U1100" s="170"/>
      <c r="V1100" s="170"/>
      <c r="W1100" s="170"/>
      <c r="X1100" s="170"/>
      <c r="Y1100" s="170"/>
      <c r="Z1100" s="170"/>
      <c r="AA1100" s="170"/>
      <c r="AB1100" s="170"/>
      <c r="AC1100" s="170"/>
      <c r="AD1100" s="170"/>
      <c r="AE1100" s="170"/>
      <c r="AF1100" s="170"/>
      <c r="AG1100" s="170"/>
      <c r="AH1100" s="170"/>
      <c r="AI1100" s="170"/>
      <c r="AJ1100" s="170"/>
      <c r="AK1100" s="170"/>
      <c r="AL1100" s="170"/>
      <c r="AM1100" s="170"/>
      <c r="AN1100" s="170"/>
      <c r="AO1100" s="170"/>
      <c r="AP1100" s="170"/>
      <c r="AQ1100" s="170"/>
      <c r="AR1100" s="170"/>
      <c r="AS1100" s="173"/>
    </row>
    <row r="1101" spans="2:45" ht="18.75" customHeight="1">
      <c r="B1101" s="169"/>
      <c r="C1101" s="170"/>
      <c r="D1101" s="170"/>
      <c r="E1101" s="170"/>
      <c r="F1101" s="170"/>
      <c r="G1101" s="170"/>
      <c r="H1101" s="170"/>
      <c r="I1101" s="170"/>
      <c r="J1101" s="170"/>
      <c r="K1101" s="170"/>
      <c r="L1101" s="170"/>
      <c r="M1101" s="170"/>
      <c r="N1101" s="170"/>
      <c r="O1101" s="170"/>
      <c r="P1101" s="170"/>
      <c r="Q1101" s="170"/>
      <c r="R1101" s="170"/>
      <c r="S1101" s="170"/>
      <c r="T1101" s="170"/>
      <c r="U1101" s="170"/>
      <c r="V1101" s="170"/>
      <c r="W1101" s="170"/>
      <c r="X1101" s="170"/>
      <c r="Y1101" s="170"/>
      <c r="Z1101" s="170"/>
      <c r="AA1101" s="170"/>
      <c r="AB1101" s="170"/>
      <c r="AC1101" s="170"/>
      <c r="AD1101" s="170"/>
      <c r="AE1101" s="170"/>
      <c r="AF1101" s="170"/>
      <c r="AG1101" s="170"/>
      <c r="AH1101" s="170"/>
      <c r="AI1101" s="170"/>
      <c r="AJ1101" s="170"/>
      <c r="AK1101" s="170"/>
      <c r="AL1101" s="170"/>
      <c r="AM1101" s="170"/>
      <c r="AN1101" s="170"/>
      <c r="AO1101" s="170"/>
      <c r="AP1101" s="170"/>
      <c r="AQ1101" s="170"/>
      <c r="AR1101" s="170"/>
      <c r="AS1101" s="173"/>
    </row>
    <row r="1102" spans="2:45" ht="18.75" customHeight="1">
      <c r="B1102" s="169"/>
      <c r="C1102" s="170"/>
      <c r="D1102" s="170"/>
      <c r="E1102" s="170"/>
      <c r="F1102" s="170"/>
      <c r="G1102" s="170"/>
      <c r="H1102" s="170"/>
      <c r="I1102" s="170"/>
      <c r="J1102" s="170"/>
      <c r="K1102" s="170"/>
      <c r="L1102" s="170"/>
      <c r="M1102" s="170"/>
      <c r="N1102" s="170"/>
      <c r="O1102" s="170"/>
      <c r="P1102" s="170"/>
      <c r="Q1102" s="170"/>
      <c r="R1102" s="170"/>
      <c r="S1102" s="170"/>
      <c r="T1102" s="170"/>
      <c r="U1102" s="170"/>
      <c r="V1102" s="170"/>
      <c r="W1102" s="170"/>
      <c r="X1102" s="170"/>
      <c r="Y1102" s="170"/>
      <c r="Z1102" s="170"/>
      <c r="AA1102" s="170"/>
      <c r="AB1102" s="170"/>
      <c r="AC1102" s="170"/>
      <c r="AD1102" s="170"/>
      <c r="AE1102" s="170"/>
      <c r="AF1102" s="170"/>
      <c r="AG1102" s="170"/>
      <c r="AH1102" s="170"/>
      <c r="AI1102" s="170"/>
      <c r="AJ1102" s="170"/>
      <c r="AK1102" s="170"/>
      <c r="AL1102" s="170"/>
      <c r="AM1102" s="170"/>
      <c r="AN1102" s="170"/>
      <c r="AO1102" s="170"/>
      <c r="AP1102" s="170"/>
      <c r="AQ1102" s="170"/>
      <c r="AR1102" s="170"/>
      <c r="AS1102" s="173"/>
    </row>
    <row r="1103" spans="2:45" ht="18.75" customHeight="1">
      <c r="B1103" s="169"/>
      <c r="C1103" s="170"/>
      <c r="D1103" s="170"/>
      <c r="E1103" s="170"/>
      <c r="F1103" s="170"/>
      <c r="G1103" s="170"/>
      <c r="H1103" s="170"/>
      <c r="I1103" s="170"/>
      <c r="J1103" s="170"/>
      <c r="K1103" s="170"/>
      <c r="L1103" s="170"/>
      <c r="M1103" s="170"/>
      <c r="N1103" s="170"/>
      <c r="O1103" s="170"/>
      <c r="P1103" s="170"/>
      <c r="Q1103" s="170"/>
      <c r="R1103" s="170"/>
      <c r="S1103" s="170"/>
      <c r="T1103" s="170"/>
      <c r="U1103" s="170"/>
      <c r="V1103" s="170"/>
      <c r="W1103" s="170"/>
      <c r="X1103" s="170"/>
      <c r="Y1103" s="170"/>
      <c r="Z1103" s="170"/>
      <c r="AA1103" s="170"/>
      <c r="AB1103" s="170"/>
      <c r="AC1103" s="170"/>
      <c r="AD1103" s="170"/>
      <c r="AE1103" s="170"/>
      <c r="AF1103" s="170"/>
      <c r="AG1103" s="170"/>
      <c r="AH1103" s="170"/>
      <c r="AI1103" s="170"/>
      <c r="AJ1103" s="170"/>
      <c r="AK1103" s="170"/>
      <c r="AL1103" s="170"/>
      <c r="AM1103" s="170"/>
      <c r="AN1103" s="170"/>
      <c r="AO1103" s="170"/>
      <c r="AP1103" s="170"/>
      <c r="AQ1103" s="170"/>
      <c r="AR1103" s="170"/>
      <c r="AS1103" s="173"/>
    </row>
    <row r="1104" spans="2:45" ht="18.75" customHeight="1">
      <c r="B1104" s="169"/>
      <c r="C1104" s="170"/>
      <c r="D1104" s="170"/>
      <c r="E1104" s="170"/>
      <c r="F1104" s="170"/>
      <c r="G1104" s="170"/>
      <c r="H1104" s="170"/>
      <c r="I1104" s="170"/>
      <c r="J1104" s="170"/>
      <c r="K1104" s="170"/>
      <c r="L1104" s="170"/>
      <c r="M1104" s="170"/>
      <c r="N1104" s="170"/>
      <c r="O1104" s="170"/>
      <c r="P1104" s="170"/>
      <c r="Q1104" s="170"/>
      <c r="R1104" s="170"/>
      <c r="S1104" s="170"/>
      <c r="T1104" s="170"/>
      <c r="U1104" s="170"/>
      <c r="V1104" s="170"/>
      <c r="W1104" s="170"/>
      <c r="X1104" s="170"/>
      <c r="Y1104" s="170"/>
      <c r="Z1104" s="170"/>
      <c r="AA1104" s="170"/>
      <c r="AB1104" s="170"/>
      <c r="AC1104" s="170"/>
      <c r="AD1104" s="170"/>
      <c r="AE1104" s="170"/>
      <c r="AF1104" s="170"/>
      <c r="AG1104" s="170"/>
      <c r="AH1104" s="170"/>
      <c r="AI1104" s="170"/>
      <c r="AJ1104" s="170"/>
      <c r="AK1104" s="170"/>
      <c r="AL1104" s="170"/>
      <c r="AM1104" s="170"/>
      <c r="AN1104" s="170"/>
      <c r="AO1104" s="170"/>
      <c r="AP1104" s="170"/>
      <c r="AQ1104" s="170"/>
      <c r="AR1104" s="170"/>
      <c r="AS1104" s="173"/>
    </row>
    <row r="1105" spans="2:45" ht="18.75" customHeight="1">
      <c r="B1105" s="169"/>
      <c r="C1105" s="170"/>
      <c r="D1105" s="170"/>
      <c r="E1105" s="170"/>
      <c r="F1105" s="170"/>
      <c r="G1105" s="170"/>
      <c r="H1105" s="170"/>
      <c r="I1105" s="170"/>
      <c r="J1105" s="170"/>
      <c r="K1105" s="170"/>
      <c r="L1105" s="170"/>
      <c r="M1105" s="170"/>
      <c r="N1105" s="170"/>
      <c r="O1105" s="170"/>
      <c r="P1105" s="170"/>
      <c r="Q1105" s="170"/>
      <c r="R1105" s="170"/>
      <c r="S1105" s="170"/>
      <c r="T1105" s="170"/>
      <c r="U1105" s="170"/>
      <c r="V1105" s="170"/>
      <c r="W1105" s="170"/>
      <c r="X1105" s="170"/>
      <c r="Y1105" s="170"/>
      <c r="Z1105" s="170"/>
      <c r="AA1105" s="170"/>
      <c r="AB1105" s="170"/>
      <c r="AC1105" s="170"/>
      <c r="AD1105" s="170"/>
      <c r="AE1105" s="170"/>
      <c r="AF1105" s="170"/>
      <c r="AG1105" s="170"/>
      <c r="AH1105" s="170"/>
      <c r="AI1105" s="170"/>
      <c r="AJ1105" s="170"/>
      <c r="AK1105" s="170"/>
      <c r="AL1105" s="170"/>
      <c r="AM1105" s="170"/>
      <c r="AN1105" s="170"/>
      <c r="AO1105" s="170"/>
      <c r="AP1105" s="170"/>
      <c r="AQ1105" s="170"/>
      <c r="AR1105" s="170"/>
      <c r="AS1105" s="173"/>
    </row>
    <row r="1106" spans="2:45" ht="18.75" customHeight="1">
      <c r="B1106" s="169"/>
      <c r="C1106" s="170"/>
      <c r="D1106" s="170"/>
      <c r="E1106" s="170"/>
      <c r="F1106" s="170"/>
      <c r="G1106" s="170"/>
      <c r="H1106" s="170"/>
      <c r="I1106" s="170"/>
      <c r="J1106" s="170"/>
      <c r="K1106" s="170"/>
      <c r="L1106" s="170"/>
      <c r="M1106" s="170"/>
      <c r="N1106" s="170"/>
      <c r="O1106" s="170"/>
      <c r="P1106" s="170"/>
      <c r="Q1106" s="170"/>
      <c r="R1106" s="170"/>
      <c r="S1106" s="170"/>
      <c r="T1106" s="170"/>
      <c r="U1106" s="170"/>
      <c r="V1106" s="170"/>
      <c r="W1106" s="170"/>
      <c r="X1106" s="170"/>
      <c r="Y1106" s="170"/>
      <c r="Z1106" s="170"/>
      <c r="AA1106" s="170"/>
      <c r="AB1106" s="170"/>
      <c r="AC1106" s="170"/>
      <c r="AD1106" s="170"/>
      <c r="AE1106" s="170"/>
      <c r="AF1106" s="170"/>
      <c r="AG1106" s="170"/>
      <c r="AH1106" s="170"/>
      <c r="AI1106" s="170"/>
      <c r="AJ1106" s="170"/>
      <c r="AK1106" s="170"/>
      <c r="AL1106" s="170"/>
      <c r="AM1106" s="170"/>
      <c r="AN1106" s="170"/>
      <c r="AO1106" s="170"/>
      <c r="AP1106" s="170"/>
      <c r="AQ1106" s="170"/>
      <c r="AR1106" s="170"/>
      <c r="AS1106" s="173"/>
    </row>
    <row r="1107" spans="2:45" ht="18.75" customHeight="1">
      <c r="B1107" s="169"/>
      <c r="C1107" s="170"/>
      <c r="D1107" s="170"/>
      <c r="E1107" s="170"/>
      <c r="F1107" s="170"/>
      <c r="G1107" s="170"/>
      <c r="H1107" s="170"/>
      <c r="I1107" s="170"/>
      <c r="J1107" s="170"/>
      <c r="K1107" s="170"/>
      <c r="L1107" s="170"/>
      <c r="M1107" s="170"/>
      <c r="N1107" s="170"/>
      <c r="O1107" s="170"/>
      <c r="P1107" s="170"/>
      <c r="Q1107" s="170"/>
      <c r="R1107" s="170"/>
      <c r="S1107" s="170"/>
      <c r="T1107" s="170"/>
      <c r="U1107" s="170"/>
      <c r="V1107" s="170"/>
      <c r="W1107" s="170"/>
      <c r="X1107" s="170"/>
      <c r="Y1107" s="170"/>
      <c r="Z1107" s="170"/>
      <c r="AA1107" s="170"/>
      <c r="AB1107" s="170"/>
      <c r="AC1107" s="170"/>
      <c r="AD1107" s="170"/>
      <c r="AE1107" s="170"/>
      <c r="AF1107" s="170"/>
      <c r="AG1107" s="170"/>
      <c r="AH1107" s="170"/>
      <c r="AI1107" s="170"/>
      <c r="AJ1107" s="170"/>
      <c r="AK1107" s="170"/>
      <c r="AL1107" s="170"/>
      <c r="AM1107" s="170"/>
      <c r="AN1107" s="170"/>
      <c r="AO1107" s="170"/>
      <c r="AP1107" s="170"/>
      <c r="AQ1107" s="170"/>
      <c r="AR1107" s="170"/>
      <c r="AS1107" s="173"/>
    </row>
    <row r="1108" spans="2:45" ht="18.75" customHeight="1">
      <c r="B1108" s="169"/>
      <c r="C1108" s="170"/>
      <c r="D1108" s="170"/>
      <c r="E1108" s="170"/>
      <c r="F1108" s="170"/>
      <c r="G1108" s="170"/>
      <c r="H1108" s="170"/>
      <c r="I1108" s="170"/>
      <c r="J1108" s="170"/>
      <c r="K1108" s="170"/>
      <c r="L1108" s="170"/>
      <c r="M1108" s="170"/>
      <c r="N1108" s="170"/>
      <c r="O1108" s="170"/>
      <c r="P1108" s="170"/>
      <c r="Q1108" s="170"/>
      <c r="R1108" s="170"/>
      <c r="S1108" s="170"/>
      <c r="T1108" s="170"/>
      <c r="U1108" s="170"/>
      <c r="V1108" s="170"/>
      <c r="W1108" s="170"/>
      <c r="X1108" s="170"/>
      <c r="Y1108" s="170"/>
      <c r="Z1108" s="170"/>
      <c r="AA1108" s="170"/>
      <c r="AB1108" s="170"/>
      <c r="AC1108" s="170"/>
      <c r="AD1108" s="170"/>
      <c r="AE1108" s="170"/>
      <c r="AF1108" s="170"/>
      <c r="AG1108" s="170"/>
      <c r="AH1108" s="170"/>
      <c r="AI1108" s="170"/>
      <c r="AJ1108" s="170"/>
      <c r="AK1108" s="170"/>
      <c r="AL1108" s="170"/>
      <c r="AM1108" s="170"/>
      <c r="AN1108" s="170"/>
      <c r="AO1108" s="170"/>
      <c r="AP1108" s="170"/>
      <c r="AQ1108" s="170"/>
      <c r="AR1108" s="170"/>
      <c r="AS1108" s="173"/>
    </row>
    <row r="1109" spans="2:45" ht="18.75" customHeight="1">
      <c r="B1109" s="169"/>
      <c r="C1109" s="170"/>
      <c r="D1109" s="170"/>
      <c r="E1109" s="170"/>
      <c r="F1109" s="170"/>
      <c r="G1109" s="170"/>
      <c r="H1109" s="170"/>
      <c r="I1109" s="170"/>
      <c r="J1109" s="170"/>
      <c r="K1109" s="170"/>
      <c r="L1109" s="170"/>
      <c r="M1109" s="170"/>
      <c r="N1109" s="170"/>
      <c r="O1109" s="170"/>
      <c r="P1109" s="170"/>
      <c r="Q1109" s="170"/>
      <c r="R1109" s="170"/>
      <c r="S1109" s="170"/>
      <c r="T1109" s="170"/>
      <c r="U1109" s="170"/>
      <c r="V1109" s="170"/>
      <c r="W1109" s="170"/>
      <c r="X1109" s="170"/>
      <c r="Y1109" s="170"/>
      <c r="Z1109" s="170"/>
      <c r="AA1109" s="170"/>
      <c r="AB1109" s="170"/>
      <c r="AC1109" s="170"/>
      <c r="AD1109" s="170"/>
      <c r="AE1109" s="170"/>
      <c r="AF1109" s="170"/>
      <c r="AG1109" s="170"/>
      <c r="AH1109" s="170"/>
      <c r="AI1109" s="170"/>
      <c r="AJ1109" s="170"/>
      <c r="AK1109" s="170"/>
      <c r="AL1109" s="170"/>
      <c r="AM1109" s="170"/>
      <c r="AN1109" s="170"/>
      <c r="AO1109" s="170"/>
      <c r="AP1109" s="170"/>
      <c r="AQ1109" s="170"/>
      <c r="AR1109" s="170"/>
      <c r="AS1109" s="173"/>
    </row>
  </sheetData>
  <mergeCells count="7735">
    <mergeCell ref="AO26:AS26"/>
    <mergeCell ref="B27:G27"/>
    <mergeCell ref="H27:O27"/>
    <mergeCell ref="P27:Y27"/>
    <mergeCell ref="Z27:AD27"/>
    <mergeCell ref="AE27:AI27"/>
    <mergeCell ref="AJ27:AN27"/>
    <mergeCell ref="AO27:AS27"/>
    <mergeCell ref="B28:G28"/>
    <mergeCell ref="H28:O28"/>
    <mergeCell ref="P28:Y28"/>
    <mergeCell ref="Z28:AD28"/>
    <mergeCell ref="AE28:AI28"/>
    <mergeCell ref="AJ28:AN28"/>
    <mergeCell ref="AO28:AS28"/>
    <mergeCell ref="P230:Y230"/>
    <mergeCell ref="Z230:AD230"/>
    <mergeCell ref="AE230:AI230"/>
    <mergeCell ref="Z37:AD37"/>
    <mergeCell ref="AE37:AI37"/>
    <mergeCell ref="AJ39:AN39"/>
    <mergeCell ref="AO39:AS39"/>
    <mergeCell ref="B40:G40"/>
    <mergeCell ref="H40:O40"/>
    <mergeCell ref="P40:Y40"/>
    <mergeCell ref="Z40:AD40"/>
    <mergeCell ref="AE40:AI40"/>
    <mergeCell ref="AJ40:AN40"/>
    <mergeCell ref="AO40:AS40"/>
    <mergeCell ref="B41:G41"/>
    <mergeCell ref="H41:O41"/>
    <mergeCell ref="P41:Y41"/>
    <mergeCell ref="Z41:AD41"/>
    <mergeCell ref="AE41:AI41"/>
    <mergeCell ref="AJ41:AN41"/>
    <mergeCell ref="AO41:AS41"/>
    <mergeCell ref="B39:G39"/>
    <mergeCell ref="H39:O39"/>
    <mergeCell ref="P39:Y39"/>
    <mergeCell ref="Z39:AD39"/>
    <mergeCell ref="AE39:AI39"/>
    <mergeCell ref="AJ232:AN232"/>
    <mergeCell ref="AO232:AS232"/>
    <mergeCell ref="B225:G225"/>
    <mergeCell ref="H225:O225"/>
    <mergeCell ref="P225:Y225"/>
    <mergeCell ref="Z225:AD225"/>
    <mergeCell ref="AE225:AI225"/>
    <mergeCell ref="AJ225:AN225"/>
    <mergeCell ref="AO225:AS225"/>
    <mergeCell ref="B226:G226"/>
    <mergeCell ref="H226:O226"/>
    <mergeCell ref="P226:Y226"/>
    <mergeCell ref="Z226:AD226"/>
    <mergeCell ref="AE226:AI226"/>
    <mergeCell ref="AJ226:AN226"/>
    <mergeCell ref="AO226:AS226"/>
    <mergeCell ref="B232:G232"/>
    <mergeCell ref="H232:O232"/>
    <mergeCell ref="P232:Y232"/>
    <mergeCell ref="Z232:AD232"/>
    <mergeCell ref="AE232:AI232"/>
    <mergeCell ref="AJ230:AN230"/>
    <mergeCell ref="AO230:AS230"/>
    <mergeCell ref="B231:G231"/>
    <mergeCell ref="H231:O231"/>
    <mergeCell ref="P231:Y231"/>
    <mergeCell ref="Z231:AD231"/>
    <mergeCell ref="AE231:AI231"/>
    <mergeCell ref="AJ231:AN231"/>
    <mergeCell ref="AO231:AS231"/>
    <mergeCell ref="B230:G230"/>
    <mergeCell ref="H230:O230"/>
    <mergeCell ref="AJ229:AN229"/>
    <mergeCell ref="AO229:AS229"/>
    <mergeCell ref="B229:G229"/>
    <mergeCell ref="H229:O229"/>
    <mergeCell ref="P229:Y229"/>
    <mergeCell ref="Z229:AD229"/>
    <mergeCell ref="AE229:AI229"/>
    <mergeCell ref="AJ227:AN227"/>
    <mergeCell ref="AO227:AS227"/>
    <mergeCell ref="B228:G228"/>
    <mergeCell ref="H228:O228"/>
    <mergeCell ref="P228:Y228"/>
    <mergeCell ref="Z228:AD228"/>
    <mergeCell ref="AE228:AI228"/>
    <mergeCell ref="AJ228:AN228"/>
    <mergeCell ref="AO228:AS228"/>
    <mergeCell ref="B227:G227"/>
    <mergeCell ref="H227:O227"/>
    <mergeCell ref="P227:Y227"/>
    <mergeCell ref="Z227:AD227"/>
    <mergeCell ref="AE227:AI227"/>
    <mergeCell ref="P222:Y222"/>
    <mergeCell ref="Z222:AD222"/>
    <mergeCell ref="AE222:AI222"/>
    <mergeCell ref="AJ222:AN222"/>
    <mergeCell ref="AO222:AS222"/>
    <mergeCell ref="B221:G221"/>
    <mergeCell ref="H221:O221"/>
    <mergeCell ref="P221:Y221"/>
    <mergeCell ref="Z221:AD221"/>
    <mergeCell ref="AE221:AI221"/>
    <mergeCell ref="AJ219:AN219"/>
    <mergeCell ref="AO219:AS219"/>
    <mergeCell ref="B220:G220"/>
    <mergeCell ref="H220:O220"/>
    <mergeCell ref="P220:Y220"/>
    <mergeCell ref="Z220:AD220"/>
    <mergeCell ref="AE220:AI220"/>
    <mergeCell ref="AJ220:AN220"/>
    <mergeCell ref="AO220:AS220"/>
    <mergeCell ref="B219:G219"/>
    <mergeCell ref="H219:O219"/>
    <mergeCell ref="P219:Y219"/>
    <mergeCell ref="Z219:AD219"/>
    <mergeCell ref="AE219:AI219"/>
    <mergeCell ref="AJ213:AN213"/>
    <mergeCell ref="AO213:AS213"/>
    <mergeCell ref="B214:G214"/>
    <mergeCell ref="H214:O214"/>
    <mergeCell ref="P214:Y214"/>
    <mergeCell ref="Z214:AD214"/>
    <mergeCell ref="AE214:AI214"/>
    <mergeCell ref="AJ214:AN214"/>
    <mergeCell ref="AO214:AS214"/>
    <mergeCell ref="B213:G213"/>
    <mergeCell ref="H213:O213"/>
    <mergeCell ref="P213:Y213"/>
    <mergeCell ref="Z213:AD213"/>
    <mergeCell ref="AE213:AI213"/>
    <mergeCell ref="AJ223:AN223"/>
    <mergeCell ref="AO223:AS223"/>
    <mergeCell ref="B224:G224"/>
    <mergeCell ref="H224:O224"/>
    <mergeCell ref="P224:Y224"/>
    <mergeCell ref="Z224:AD224"/>
    <mergeCell ref="AE224:AI224"/>
    <mergeCell ref="AJ224:AN224"/>
    <mergeCell ref="AO224:AS224"/>
    <mergeCell ref="B223:G223"/>
    <mergeCell ref="H223:O223"/>
    <mergeCell ref="P223:Y223"/>
    <mergeCell ref="Z223:AD223"/>
    <mergeCell ref="AE223:AI223"/>
    <mergeCell ref="AJ221:AN221"/>
    <mergeCell ref="AO221:AS221"/>
    <mergeCell ref="B222:G222"/>
    <mergeCell ref="H222:O222"/>
    <mergeCell ref="AJ217:AN217"/>
    <mergeCell ref="AO217:AS217"/>
    <mergeCell ref="B218:G218"/>
    <mergeCell ref="H218:O218"/>
    <mergeCell ref="P218:Y218"/>
    <mergeCell ref="Z218:AD218"/>
    <mergeCell ref="AE218:AI218"/>
    <mergeCell ref="AJ218:AN218"/>
    <mergeCell ref="AO218:AS218"/>
    <mergeCell ref="B217:G217"/>
    <mergeCell ref="H217:O217"/>
    <mergeCell ref="P217:Y217"/>
    <mergeCell ref="Z217:AD217"/>
    <mergeCell ref="AE217:AI217"/>
    <mergeCell ref="AJ215:AN215"/>
    <mergeCell ref="AO215:AS215"/>
    <mergeCell ref="B216:G216"/>
    <mergeCell ref="H216:O216"/>
    <mergeCell ref="P216:Y216"/>
    <mergeCell ref="Z216:AD216"/>
    <mergeCell ref="AE216:AI216"/>
    <mergeCell ref="AJ216:AN216"/>
    <mergeCell ref="AO216:AS216"/>
    <mergeCell ref="B215:G215"/>
    <mergeCell ref="H215:O215"/>
    <mergeCell ref="P215:Y215"/>
    <mergeCell ref="Z215:AD215"/>
    <mergeCell ref="AE215:AI215"/>
    <mergeCell ref="P210:Y210"/>
    <mergeCell ref="Z210:AD210"/>
    <mergeCell ref="AE210:AI210"/>
    <mergeCell ref="AJ210:AN210"/>
    <mergeCell ref="AO210:AS210"/>
    <mergeCell ref="B209:G209"/>
    <mergeCell ref="H209:O209"/>
    <mergeCell ref="P209:Y209"/>
    <mergeCell ref="Z209:AD209"/>
    <mergeCell ref="AE209:AI209"/>
    <mergeCell ref="AJ207:AN207"/>
    <mergeCell ref="AO207:AS207"/>
    <mergeCell ref="B208:G208"/>
    <mergeCell ref="H208:O208"/>
    <mergeCell ref="P208:Y208"/>
    <mergeCell ref="Z208:AD208"/>
    <mergeCell ref="AE208:AI208"/>
    <mergeCell ref="AJ208:AN208"/>
    <mergeCell ref="AO208:AS208"/>
    <mergeCell ref="B207:G207"/>
    <mergeCell ref="H207:O207"/>
    <mergeCell ref="P207:Y207"/>
    <mergeCell ref="Z207:AD207"/>
    <mergeCell ref="AE207:AI207"/>
    <mergeCell ref="AJ201:AN201"/>
    <mergeCell ref="AO201:AS201"/>
    <mergeCell ref="B202:G202"/>
    <mergeCell ref="H202:O202"/>
    <mergeCell ref="P202:Y202"/>
    <mergeCell ref="Z202:AD202"/>
    <mergeCell ref="AE202:AI202"/>
    <mergeCell ref="AJ202:AN202"/>
    <mergeCell ref="AO202:AS202"/>
    <mergeCell ref="B201:G201"/>
    <mergeCell ref="H201:O201"/>
    <mergeCell ref="P201:Y201"/>
    <mergeCell ref="Z201:AD201"/>
    <mergeCell ref="AE201:AI201"/>
    <mergeCell ref="AJ211:AN211"/>
    <mergeCell ref="AO211:AS211"/>
    <mergeCell ref="B212:G212"/>
    <mergeCell ref="H212:O212"/>
    <mergeCell ref="P212:Y212"/>
    <mergeCell ref="Z212:AD212"/>
    <mergeCell ref="AE212:AI212"/>
    <mergeCell ref="AJ212:AN212"/>
    <mergeCell ref="AO212:AS212"/>
    <mergeCell ref="B211:G211"/>
    <mergeCell ref="H211:O211"/>
    <mergeCell ref="P211:Y211"/>
    <mergeCell ref="Z211:AD211"/>
    <mergeCell ref="AE211:AI211"/>
    <mergeCell ref="AJ209:AN209"/>
    <mergeCell ref="AO209:AS209"/>
    <mergeCell ref="B210:G210"/>
    <mergeCell ref="H210:O210"/>
    <mergeCell ref="AJ205:AN205"/>
    <mergeCell ref="AO205:AS205"/>
    <mergeCell ref="B206:G206"/>
    <mergeCell ref="H206:O206"/>
    <mergeCell ref="P206:Y206"/>
    <mergeCell ref="Z206:AD206"/>
    <mergeCell ref="AE206:AI206"/>
    <mergeCell ref="AJ206:AN206"/>
    <mergeCell ref="AO206:AS206"/>
    <mergeCell ref="B205:G205"/>
    <mergeCell ref="H205:O205"/>
    <mergeCell ref="P205:Y205"/>
    <mergeCell ref="Z205:AD205"/>
    <mergeCell ref="AE205:AI205"/>
    <mergeCell ref="AJ203:AN203"/>
    <mergeCell ref="AO203:AS203"/>
    <mergeCell ref="B204:G204"/>
    <mergeCell ref="H204:O204"/>
    <mergeCell ref="P204:Y204"/>
    <mergeCell ref="Z204:AD204"/>
    <mergeCell ref="AE204:AI204"/>
    <mergeCell ref="AJ204:AN204"/>
    <mergeCell ref="AO204:AS204"/>
    <mergeCell ref="B203:G203"/>
    <mergeCell ref="H203:O203"/>
    <mergeCell ref="P203:Y203"/>
    <mergeCell ref="Z203:AD203"/>
    <mergeCell ref="AE203:AI203"/>
    <mergeCell ref="P198:Y198"/>
    <mergeCell ref="Z198:AD198"/>
    <mergeCell ref="AE198:AI198"/>
    <mergeCell ref="AJ198:AN198"/>
    <mergeCell ref="AO198:AS198"/>
    <mergeCell ref="B197:G197"/>
    <mergeCell ref="H197:O197"/>
    <mergeCell ref="P197:Y197"/>
    <mergeCell ref="Z197:AD197"/>
    <mergeCell ref="AE197:AI197"/>
    <mergeCell ref="AJ195:AN195"/>
    <mergeCell ref="AO195:AS195"/>
    <mergeCell ref="B196:G196"/>
    <mergeCell ref="H196:O196"/>
    <mergeCell ref="P196:Y196"/>
    <mergeCell ref="Z196:AD196"/>
    <mergeCell ref="AE196:AI196"/>
    <mergeCell ref="AJ196:AN196"/>
    <mergeCell ref="AO196:AS196"/>
    <mergeCell ref="B195:G195"/>
    <mergeCell ref="H195:O195"/>
    <mergeCell ref="P195:Y195"/>
    <mergeCell ref="Z195:AD195"/>
    <mergeCell ref="AE195:AI195"/>
    <mergeCell ref="AJ189:AN189"/>
    <mergeCell ref="AO189:AS189"/>
    <mergeCell ref="B190:G190"/>
    <mergeCell ref="H190:O190"/>
    <mergeCell ref="P190:Y190"/>
    <mergeCell ref="Z190:AD190"/>
    <mergeCell ref="AE190:AI190"/>
    <mergeCell ref="AJ190:AN190"/>
    <mergeCell ref="AO190:AS190"/>
    <mergeCell ref="B189:G189"/>
    <mergeCell ref="H189:O189"/>
    <mergeCell ref="P189:Y189"/>
    <mergeCell ref="Z189:AD189"/>
    <mergeCell ref="AE189:AI189"/>
    <mergeCell ref="AJ199:AN199"/>
    <mergeCell ref="AO199:AS199"/>
    <mergeCell ref="B200:G200"/>
    <mergeCell ref="H200:O200"/>
    <mergeCell ref="P200:Y200"/>
    <mergeCell ref="Z200:AD200"/>
    <mergeCell ref="AE200:AI200"/>
    <mergeCell ref="AJ200:AN200"/>
    <mergeCell ref="AO200:AS200"/>
    <mergeCell ref="B199:G199"/>
    <mergeCell ref="H199:O199"/>
    <mergeCell ref="P199:Y199"/>
    <mergeCell ref="Z199:AD199"/>
    <mergeCell ref="AE199:AI199"/>
    <mergeCell ref="AJ197:AN197"/>
    <mergeCell ref="AO197:AS197"/>
    <mergeCell ref="B198:G198"/>
    <mergeCell ref="H198:O198"/>
    <mergeCell ref="AJ193:AN193"/>
    <mergeCell ref="AO193:AS193"/>
    <mergeCell ref="B194:G194"/>
    <mergeCell ref="H194:O194"/>
    <mergeCell ref="P194:Y194"/>
    <mergeCell ref="Z194:AD194"/>
    <mergeCell ref="AE194:AI194"/>
    <mergeCell ref="AJ194:AN194"/>
    <mergeCell ref="AO194:AS194"/>
    <mergeCell ref="B193:G193"/>
    <mergeCell ref="H193:O193"/>
    <mergeCell ref="P193:Y193"/>
    <mergeCell ref="Z193:AD193"/>
    <mergeCell ref="AE193:AI193"/>
    <mergeCell ref="AJ191:AN191"/>
    <mergeCell ref="AO191:AS191"/>
    <mergeCell ref="B192:G192"/>
    <mergeCell ref="H192:O192"/>
    <mergeCell ref="P192:Y192"/>
    <mergeCell ref="Z192:AD192"/>
    <mergeCell ref="AE192:AI192"/>
    <mergeCell ref="AJ192:AN192"/>
    <mergeCell ref="AO192:AS192"/>
    <mergeCell ref="B191:G191"/>
    <mergeCell ref="H191:O191"/>
    <mergeCell ref="P191:Y191"/>
    <mergeCell ref="Z191:AD191"/>
    <mergeCell ref="AE191:AI191"/>
    <mergeCell ref="P186:Y186"/>
    <mergeCell ref="Z186:AD186"/>
    <mergeCell ref="AE186:AI186"/>
    <mergeCell ref="AJ186:AN186"/>
    <mergeCell ref="AO186:AS186"/>
    <mergeCell ref="B185:G185"/>
    <mergeCell ref="H185:O185"/>
    <mergeCell ref="P185:Y185"/>
    <mergeCell ref="Z185:AD185"/>
    <mergeCell ref="AE185:AI185"/>
    <mergeCell ref="AJ183:AN183"/>
    <mergeCell ref="AO183:AS183"/>
    <mergeCell ref="B184:G184"/>
    <mergeCell ref="H184:O184"/>
    <mergeCell ref="P184:Y184"/>
    <mergeCell ref="Z184:AD184"/>
    <mergeCell ref="AE184:AI184"/>
    <mergeCell ref="AJ184:AN184"/>
    <mergeCell ref="AO184:AS184"/>
    <mergeCell ref="B183:G183"/>
    <mergeCell ref="H183:O183"/>
    <mergeCell ref="P183:Y183"/>
    <mergeCell ref="Z183:AD183"/>
    <mergeCell ref="AE183:AI183"/>
    <mergeCell ref="AJ177:AN177"/>
    <mergeCell ref="AO177:AS177"/>
    <mergeCell ref="B178:G178"/>
    <mergeCell ref="H178:O178"/>
    <mergeCell ref="P178:Y178"/>
    <mergeCell ref="Z178:AD178"/>
    <mergeCell ref="AE178:AI178"/>
    <mergeCell ref="AJ178:AN178"/>
    <mergeCell ref="AO178:AS178"/>
    <mergeCell ref="B177:G177"/>
    <mergeCell ref="H177:O177"/>
    <mergeCell ref="P177:Y177"/>
    <mergeCell ref="Z177:AD177"/>
    <mergeCell ref="AE177:AI177"/>
    <mergeCell ref="AJ187:AN187"/>
    <mergeCell ref="AO187:AS187"/>
    <mergeCell ref="B188:G188"/>
    <mergeCell ref="H188:O188"/>
    <mergeCell ref="P188:Y188"/>
    <mergeCell ref="Z188:AD188"/>
    <mergeCell ref="AE188:AI188"/>
    <mergeCell ref="AJ188:AN188"/>
    <mergeCell ref="AO188:AS188"/>
    <mergeCell ref="B187:G187"/>
    <mergeCell ref="H187:O187"/>
    <mergeCell ref="P187:Y187"/>
    <mergeCell ref="Z187:AD187"/>
    <mergeCell ref="AE187:AI187"/>
    <mergeCell ref="AJ185:AN185"/>
    <mergeCell ref="AO185:AS185"/>
    <mergeCell ref="B186:G186"/>
    <mergeCell ref="H186:O186"/>
    <mergeCell ref="AJ181:AN181"/>
    <mergeCell ref="AO181:AS181"/>
    <mergeCell ref="B182:G182"/>
    <mergeCell ref="H182:O182"/>
    <mergeCell ref="P182:Y182"/>
    <mergeCell ref="Z182:AD182"/>
    <mergeCell ref="AE182:AI182"/>
    <mergeCell ref="AJ182:AN182"/>
    <mergeCell ref="AO182:AS182"/>
    <mergeCell ref="B181:G181"/>
    <mergeCell ref="H181:O181"/>
    <mergeCell ref="P181:Y181"/>
    <mergeCell ref="Z181:AD181"/>
    <mergeCell ref="AE181:AI181"/>
    <mergeCell ref="AJ179:AN179"/>
    <mergeCell ref="AO179:AS179"/>
    <mergeCell ref="B180:G180"/>
    <mergeCell ref="H180:O180"/>
    <mergeCell ref="P180:Y180"/>
    <mergeCell ref="Z180:AD180"/>
    <mergeCell ref="AE180:AI180"/>
    <mergeCell ref="AJ180:AN180"/>
    <mergeCell ref="AO180:AS180"/>
    <mergeCell ref="B179:G179"/>
    <mergeCell ref="H179:O179"/>
    <mergeCell ref="P179:Y179"/>
    <mergeCell ref="Z179:AD179"/>
    <mergeCell ref="AE179:AI179"/>
    <mergeCell ref="P174:Y174"/>
    <mergeCell ref="Z174:AD174"/>
    <mergeCell ref="AE174:AI174"/>
    <mergeCell ref="AJ174:AN174"/>
    <mergeCell ref="AO174:AS174"/>
    <mergeCell ref="B173:G173"/>
    <mergeCell ref="H173:O173"/>
    <mergeCell ref="P173:Y173"/>
    <mergeCell ref="Z173:AD173"/>
    <mergeCell ref="AE173:AI173"/>
    <mergeCell ref="AJ171:AN171"/>
    <mergeCell ref="AO171:AS171"/>
    <mergeCell ref="B172:G172"/>
    <mergeCell ref="H172:O172"/>
    <mergeCell ref="P172:Y172"/>
    <mergeCell ref="Z172:AD172"/>
    <mergeCell ref="AE172:AI172"/>
    <mergeCell ref="AJ172:AN172"/>
    <mergeCell ref="AO172:AS172"/>
    <mergeCell ref="B171:G171"/>
    <mergeCell ref="H171:O171"/>
    <mergeCell ref="P171:Y171"/>
    <mergeCell ref="Z171:AD171"/>
    <mergeCell ref="AE171:AI171"/>
    <mergeCell ref="AJ165:AN165"/>
    <mergeCell ref="AO165:AS165"/>
    <mergeCell ref="B166:G166"/>
    <mergeCell ref="H166:O166"/>
    <mergeCell ref="P166:Y166"/>
    <mergeCell ref="Z166:AD166"/>
    <mergeCell ref="AE166:AI166"/>
    <mergeCell ref="AJ166:AN166"/>
    <mergeCell ref="AO166:AS166"/>
    <mergeCell ref="B165:G165"/>
    <mergeCell ref="H165:O165"/>
    <mergeCell ref="P165:Y165"/>
    <mergeCell ref="Z165:AD165"/>
    <mergeCell ref="AE165:AI165"/>
    <mergeCell ref="AJ175:AN175"/>
    <mergeCell ref="AO175:AS175"/>
    <mergeCell ref="B176:G176"/>
    <mergeCell ref="H176:O176"/>
    <mergeCell ref="P176:Y176"/>
    <mergeCell ref="Z176:AD176"/>
    <mergeCell ref="AE176:AI176"/>
    <mergeCell ref="AJ176:AN176"/>
    <mergeCell ref="AO176:AS176"/>
    <mergeCell ref="B175:G175"/>
    <mergeCell ref="H175:O175"/>
    <mergeCell ref="P175:Y175"/>
    <mergeCell ref="Z175:AD175"/>
    <mergeCell ref="AE175:AI175"/>
    <mergeCell ref="AJ173:AN173"/>
    <mergeCell ref="AO173:AS173"/>
    <mergeCell ref="B174:G174"/>
    <mergeCell ref="H174:O174"/>
    <mergeCell ref="AJ169:AN169"/>
    <mergeCell ref="AO169:AS169"/>
    <mergeCell ref="B170:G170"/>
    <mergeCell ref="H170:O170"/>
    <mergeCell ref="P170:Y170"/>
    <mergeCell ref="Z170:AD170"/>
    <mergeCell ref="AE170:AI170"/>
    <mergeCell ref="AJ170:AN170"/>
    <mergeCell ref="AO170:AS170"/>
    <mergeCell ref="B169:G169"/>
    <mergeCell ref="H169:O169"/>
    <mergeCell ref="P169:Y169"/>
    <mergeCell ref="Z169:AD169"/>
    <mergeCell ref="AE169:AI169"/>
    <mergeCell ref="AJ167:AN167"/>
    <mergeCell ref="AO167:AS167"/>
    <mergeCell ref="B168:G168"/>
    <mergeCell ref="H168:O168"/>
    <mergeCell ref="P168:Y168"/>
    <mergeCell ref="Z168:AD168"/>
    <mergeCell ref="AE168:AI168"/>
    <mergeCell ref="AJ168:AN168"/>
    <mergeCell ref="AO168:AS168"/>
    <mergeCell ref="B167:G167"/>
    <mergeCell ref="H167:O167"/>
    <mergeCell ref="P167:Y167"/>
    <mergeCell ref="Z167:AD167"/>
    <mergeCell ref="AE167:AI167"/>
    <mergeCell ref="P162:Y162"/>
    <mergeCell ref="Z162:AD162"/>
    <mergeCell ref="AE162:AI162"/>
    <mergeCell ref="AJ162:AN162"/>
    <mergeCell ref="AO162:AS162"/>
    <mergeCell ref="B161:G161"/>
    <mergeCell ref="H161:O161"/>
    <mergeCell ref="P161:Y161"/>
    <mergeCell ref="Z161:AD161"/>
    <mergeCell ref="AE161:AI161"/>
    <mergeCell ref="AJ159:AN159"/>
    <mergeCell ref="AO159:AS159"/>
    <mergeCell ref="B160:G160"/>
    <mergeCell ref="H160:O160"/>
    <mergeCell ref="P160:Y160"/>
    <mergeCell ref="Z160:AD160"/>
    <mergeCell ref="AE160:AI160"/>
    <mergeCell ref="AJ160:AN160"/>
    <mergeCell ref="AO160:AS160"/>
    <mergeCell ref="B159:G159"/>
    <mergeCell ref="H159:O159"/>
    <mergeCell ref="P159:Y159"/>
    <mergeCell ref="Z159:AD159"/>
    <mergeCell ref="AE159:AI159"/>
    <mergeCell ref="AJ153:AN153"/>
    <mergeCell ref="AO153:AS153"/>
    <mergeCell ref="B154:G154"/>
    <mergeCell ref="H154:O154"/>
    <mergeCell ref="P154:Y154"/>
    <mergeCell ref="Z154:AD154"/>
    <mergeCell ref="AE154:AI154"/>
    <mergeCell ref="AJ154:AN154"/>
    <mergeCell ref="AO154:AS154"/>
    <mergeCell ref="B153:G153"/>
    <mergeCell ref="H153:O153"/>
    <mergeCell ref="P153:Y153"/>
    <mergeCell ref="Z153:AD153"/>
    <mergeCell ref="AE153:AI153"/>
    <mergeCell ref="AJ163:AN163"/>
    <mergeCell ref="AO163:AS163"/>
    <mergeCell ref="B164:G164"/>
    <mergeCell ref="H164:O164"/>
    <mergeCell ref="P164:Y164"/>
    <mergeCell ref="Z164:AD164"/>
    <mergeCell ref="AE164:AI164"/>
    <mergeCell ref="AJ164:AN164"/>
    <mergeCell ref="AO164:AS164"/>
    <mergeCell ref="B163:G163"/>
    <mergeCell ref="H163:O163"/>
    <mergeCell ref="P163:Y163"/>
    <mergeCell ref="Z163:AD163"/>
    <mergeCell ref="AE163:AI163"/>
    <mergeCell ref="AJ161:AN161"/>
    <mergeCell ref="AO161:AS161"/>
    <mergeCell ref="B162:G162"/>
    <mergeCell ref="H162:O162"/>
    <mergeCell ref="AJ157:AN157"/>
    <mergeCell ref="AO157:AS157"/>
    <mergeCell ref="B158:G158"/>
    <mergeCell ref="H158:O158"/>
    <mergeCell ref="P158:Y158"/>
    <mergeCell ref="Z158:AD158"/>
    <mergeCell ref="AE158:AI158"/>
    <mergeCell ref="AJ158:AN158"/>
    <mergeCell ref="AO158:AS158"/>
    <mergeCell ref="B157:G157"/>
    <mergeCell ref="H157:O157"/>
    <mergeCell ref="P157:Y157"/>
    <mergeCell ref="Z157:AD157"/>
    <mergeCell ref="AE157:AI157"/>
    <mergeCell ref="AJ155:AN155"/>
    <mergeCell ref="AO155:AS155"/>
    <mergeCell ref="B156:G156"/>
    <mergeCell ref="H156:O156"/>
    <mergeCell ref="P156:Y156"/>
    <mergeCell ref="Z156:AD156"/>
    <mergeCell ref="AE156:AI156"/>
    <mergeCell ref="AJ156:AN156"/>
    <mergeCell ref="AO156:AS156"/>
    <mergeCell ref="B155:G155"/>
    <mergeCell ref="H155:O155"/>
    <mergeCell ref="P155:Y155"/>
    <mergeCell ref="Z155:AD155"/>
    <mergeCell ref="AE155:AI155"/>
    <mergeCell ref="P150:Y150"/>
    <mergeCell ref="Z150:AD150"/>
    <mergeCell ref="AE150:AI150"/>
    <mergeCell ref="AJ150:AN150"/>
    <mergeCell ref="AO150:AS150"/>
    <mergeCell ref="B149:G149"/>
    <mergeCell ref="H149:O149"/>
    <mergeCell ref="P149:Y149"/>
    <mergeCell ref="Z149:AD149"/>
    <mergeCell ref="AE149:AI149"/>
    <mergeCell ref="AJ147:AN147"/>
    <mergeCell ref="AO147:AS147"/>
    <mergeCell ref="B148:G148"/>
    <mergeCell ref="H148:O148"/>
    <mergeCell ref="P148:Y148"/>
    <mergeCell ref="Z148:AD148"/>
    <mergeCell ref="AE148:AI148"/>
    <mergeCell ref="AJ148:AN148"/>
    <mergeCell ref="AO148:AS148"/>
    <mergeCell ref="B147:G147"/>
    <mergeCell ref="H147:O147"/>
    <mergeCell ref="P147:Y147"/>
    <mergeCell ref="Z147:AD147"/>
    <mergeCell ref="AE147:AI147"/>
    <mergeCell ref="AJ141:AN141"/>
    <mergeCell ref="AO141:AS141"/>
    <mergeCell ref="B142:G142"/>
    <mergeCell ref="H142:O142"/>
    <mergeCell ref="P142:Y142"/>
    <mergeCell ref="Z142:AD142"/>
    <mergeCell ref="AE142:AI142"/>
    <mergeCell ref="AJ142:AN142"/>
    <mergeCell ref="AO142:AS142"/>
    <mergeCell ref="B141:G141"/>
    <mergeCell ref="H141:O141"/>
    <mergeCell ref="P141:Y141"/>
    <mergeCell ref="Z141:AD141"/>
    <mergeCell ref="AE141:AI141"/>
    <mergeCell ref="AJ151:AN151"/>
    <mergeCell ref="AO151:AS151"/>
    <mergeCell ref="B152:G152"/>
    <mergeCell ref="H152:O152"/>
    <mergeCell ref="P152:Y152"/>
    <mergeCell ref="Z152:AD152"/>
    <mergeCell ref="AE152:AI152"/>
    <mergeCell ref="AJ152:AN152"/>
    <mergeCell ref="AO152:AS152"/>
    <mergeCell ref="B151:G151"/>
    <mergeCell ref="H151:O151"/>
    <mergeCell ref="P151:Y151"/>
    <mergeCell ref="Z151:AD151"/>
    <mergeCell ref="AE151:AI151"/>
    <mergeCell ref="AJ149:AN149"/>
    <mergeCell ref="AO149:AS149"/>
    <mergeCell ref="B150:G150"/>
    <mergeCell ref="H150:O150"/>
    <mergeCell ref="AJ145:AN145"/>
    <mergeCell ref="AO145:AS145"/>
    <mergeCell ref="B146:G146"/>
    <mergeCell ref="H146:O146"/>
    <mergeCell ref="P146:Y146"/>
    <mergeCell ref="Z146:AD146"/>
    <mergeCell ref="AE146:AI146"/>
    <mergeCell ref="AJ146:AN146"/>
    <mergeCell ref="AO146:AS146"/>
    <mergeCell ref="B145:G145"/>
    <mergeCell ref="H145:O145"/>
    <mergeCell ref="P145:Y145"/>
    <mergeCell ref="Z145:AD145"/>
    <mergeCell ref="AE145:AI145"/>
    <mergeCell ref="AJ143:AN143"/>
    <mergeCell ref="AO143:AS143"/>
    <mergeCell ref="B144:G144"/>
    <mergeCell ref="H144:O144"/>
    <mergeCell ref="P144:Y144"/>
    <mergeCell ref="Z144:AD144"/>
    <mergeCell ref="AE144:AI144"/>
    <mergeCell ref="AJ144:AN144"/>
    <mergeCell ref="AO144:AS144"/>
    <mergeCell ref="B143:G143"/>
    <mergeCell ref="H143:O143"/>
    <mergeCell ref="P143:Y143"/>
    <mergeCell ref="Z143:AD143"/>
    <mergeCell ref="AE143:AI143"/>
    <mergeCell ref="P138:Y138"/>
    <mergeCell ref="Z138:AD138"/>
    <mergeCell ref="AE138:AI138"/>
    <mergeCell ref="AJ138:AN138"/>
    <mergeCell ref="AO138:AS138"/>
    <mergeCell ref="B137:G137"/>
    <mergeCell ref="H137:O137"/>
    <mergeCell ref="P137:Y137"/>
    <mergeCell ref="Z137:AD137"/>
    <mergeCell ref="AE137:AI137"/>
    <mergeCell ref="AJ135:AN135"/>
    <mergeCell ref="AO135:AS135"/>
    <mergeCell ref="B136:G136"/>
    <mergeCell ref="H136:O136"/>
    <mergeCell ref="P136:Y136"/>
    <mergeCell ref="Z136:AD136"/>
    <mergeCell ref="AE136:AI136"/>
    <mergeCell ref="AJ136:AN136"/>
    <mergeCell ref="AO136:AS136"/>
    <mergeCell ref="B135:G135"/>
    <mergeCell ref="H135:O135"/>
    <mergeCell ref="P135:Y135"/>
    <mergeCell ref="Z135:AD135"/>
    <mergeCell ref="AE135:AI135"/>
    <mergeCell ref="AJ129:AN129"/>
    <mergeCell ref="AO129:AS129"/>
    <mergeCell ref="B130:G130"/>
    <mergeCell ref="H130:O130"/>
    <mergeCell ref="P130:Y130"/>
    <mergeCell ref="Z130:AD130"/>
    <mergeCell ref="AE130:AI130"/>
    <mergeCell ref="AJ130:AN130"/>
    <mergeCell ref="AO130:AS130"/>
    <mergeCell ref="B129:G129"/>
    <mergeCell ref="H129:O129"/>
    <mergeCell ref="P129:Y129"/>
    <mergeCell ref="Z129:AD129"/>
    <mergeCell ref="AE129:AI129"/>
    <mergeCell ref="AJ139:AN139"/>
    <mergeCell ref="AO139:AS139"/>
    <mergeCell ref="B140:G140"/>
    <mergeCell ref="H140:O140"/>
    <mergeCell ref="P140:Y140"/>
    <mergeCell ref="Z140:AD140"/>
    <mergeCell ref="AE140:AI140"/>
    <mergeCell ref="AJ140:AN140"/>
    <mergeCell ref="AO140:AS140"/>
    <mergeCell ref="B139:G139"/>
    <mergeCell ref="H139:O139"/>
    <mergeCell ref="P139:Y139"/>
    <mergeCell ref="Z139:AD139"/>
    <mergeCell ref="AE139:AI139"/>
    <mergeCell ref="AJ137:AN137"/>
    <mergeCell ref="AO137:AS137"/>
    <mergeCell ref="B138:G138"/>
    <mergeCell ref="H138:O138"/>
    <mergeCell ref="AJ133:AN133"/>
    <mergeCell ref="AO133:AS133"/>
    <mergeCell ref="B134:G134"/>
    <mergeCell ref="H134:O134"/>
    <mergeCell ref="P134:Y134"/>
    <mergeCell ref="Z134:AD134"/>
    <mergeCell ref="AE134:AI134"/>
    <mergeCell ref="AJ134:AN134"/>
    <mergeCell ref="AO134:AS134"/>
    <mergeCell ref="B133:G133"/>
    <mergeCell ref="H133:O133"/>
    <mergeCell ref="P133:Y133"/>
    <mergeCell ref="Z133:AD133"/>
    <mergeCell ref="AE133:AI133"/>
    <mergeCell ref="AJ131:AN131"/>
    <mergeCell ref="AO131:AS131"/>
    <mergeCell ref="B132:G132"/>
    <mergeCell ref="H132:O132"/>
    <mergeCell ref="P132:Y132"/>
    <mergeCell ref="Z132:AD132"/>
    <mergeCell ref="AE132:AI132"/>
    <mergeCell ref="AJ132:AN132"/>
    <mergeCell ref="AO132:AS132"/>
    <mergeCell ref="B131:G131"/>
    <mergeCell ref="H131:O131"/>
    <mergeCell ref="P131:Y131"/>
    <mergeCell ref="Z131:AD131"/>
    <mergeCell ref="AE131:AI131"/>
    <mergeCell ref="P126:Y126"/>
    <mergeCell ref="Z126:AD126"/>
    <mergeCell ref="AE126:AI126"/>
    <mergeCell ref="AJ126:AN126"/>
    <mergeCell ref="AO126:AS126"/>
    <mergeCell ref="B125:G125"/>
    <mergeCell ref="H125:O125"/>
    <mergeCell ref="P125:Y125"/>
    <mergeCell ref="Z125:AD125"/>
    <mergeCell ref="AE125:AI125"/>
    <mergeCell ref="AJ123:AN123"/>
    <mergeCell ref="AO123:AS123"/>
    <mergeCell ref="B124:G124"/>
    <mergeCell ref="H124:O124"/>
    <mergeCell ref="P124:Y124"/>
    <mergeCell ref="Z124:AD124"/>
    <mergeCell ref="AE124:AI124"/>
    <mergeCell ref="AJ124:AN124"/>
    <mergeCell ref="AO124:AS124"/>
    <mergeCell ref="B123:G123"/>
    <mergeCell ref="H123:O123"/>
    <mergeCell ref="P123:Y123"/>
    <mergeCell ref="Z123:AD123"/>
    <mergeCell ref="AE123:AI123"/>
    <mergeCell ref="AJ117:AN117"/>
    <mergeCell ref="AO117:AS117"/>
    <mergeCell ref="B118:G118"/>
    <mergeCell ref="H118:O118"/>
    <mergeCell ref="P118:Y118"/>
    <mergeCell ref="Z118:AD118"/>
    <mergeCell ref="AE118:AI118"/>
    <mergeCell ref="AJ118:AN118"/>
    <mergeCell ref="AO118:AS118"/>
    <mergeCell ref="B117:G117"/>
    <mergeCell ref="H117:O117"/>
    <mergeCell ref="P117:Y117"/>
    <mergeCell ref="Z117:AD117"/>
    <mergeCell ref="AE117:AI117"/>
    <mergeCell ref="AJ127:AN127"/>
    <mergeCell ref="AO127:AS127"/>
    <mergeCell ref="B128:G128"/>
    <mergeCell ref="H128:O128"/>
    <mergeCell ref="P128:Y128"/>
    <mergeCell ref="Z128:AD128"/>
    <mergeCell ref="AE128:AI128"/>
    <mergeCell ref="AJ128:AN128"/>
    <mergeCell ref="AO128:AS128"/>
    <mergeCell ref="B127:G127"/>
    <mergeCell ref="H127:O127"/>
    <mergeCell ref="P127:Y127"/>
    <mergeCell ref="Z127:AD127"/>
    <mergeCell ref="AE127:AI127"/>
    <mergeCell ref="AJ125:AN125"/>
    <mergeCell ref="AO125:AS125"/>
    <mergeCell ref="B126:G126"/>
    <mergeCell ref="H126:O126"/>
    <mergeCell ref="AJ121:AN121"/>
    <mergeCell ref="AO121:AS121"/>
    <mergeCell ref="B122:G122"/>
    <mergeCell ref="H122:O122"/>
    <mergeCell ref="P122:Y122"/>
    <mergeCell ref="Z122:AD122"/>
    <mergeCell ref="AE122:AI122"/>
    <mergeCell ref="AJ122:AN122"/>
    <mergeCell ref="AO122:AS122"/>
    <mergeCell ref="B121:G121"/>
    <mergeCell ref="H121:O121"/>
    <mergeCell ref="P121:Y121"/>
    <mergeCell ref="Z121:AD121"/>
    <mergeCell ref="AE121:AI121"/>
    <mergeCell ref="AJ119:AN119"/>
    <mergeCell ref="AO119:AS119"/>
    <mergeCell ref="B120:G120"/>
    <mergeCell ref="H120:O120"/>
    <mergeCell ref="P120:Y120"/>
    <mergeCell ref="Z120:AD120"/>
    <mergeCell ref="AE120:AI120"/>
    <mergeCell ref="AJ120:AN120"/>
    <mergeCell ref="AO120:AS120"/>
    <mergeCell ref="B119:G119"/>
    <mergeCell ref="H119:O119"/>
    <mergeCell ref="P119:Y119"/>
    <mergeCell ref="Z119:AD119"/>
    <mergeCell ref="AE119:AI119"/>
    <mergeCell ref="P114:Y114"/>
    <mergeCell ref="Z114:AD114"/>
    <mergeCell ref="AE114:AI114"/>
    <mergeCell ref="AJ114:AN114"/>
    <mergeCell ref="AO114:AS114"/>
    <mergeCell ref="B113:G113"/>
    <mergeCell ref="H113:O113"/>
    <mergeCell ref="P113:Y113"/>
    <mergeCell ref="Z113:AD113"/>
    <mergeCell ref="AE113:AI113"/>
    <mergeCell ref="AJ111:AN111"/>
    <mergeCell ref="AO111:AS111"/>
    <mergeCell ref="B112:G112"/>
    <mergeCell ref="H112:O112"/>
    <mergeCell ref="P112:Y112"/>
    <mergeCell ref="Z112:AD112"/>
    <mergeCell ref="AE112:AI112"/>
    <mergeCell ref="AJ112:AN112"/>
    <mergeCell ref="AO112:AS112"/>
    <mergeCell ref="B111:G111"/>
    <mergeCell ref="H111:O111"/>
    <mergeCell ref="P111:Y111"/>
    <mergeCell ref="Z111:AD111"/>
    <mergeCell ref="AE111:AI111"/>
    <mergeCell ref="AJ105:AN105"/>
    <mergeCell ref="AO105:AS105"/>
    <mergeCell ref="B106:G106"/>
    <mergeCell ref="H106:O106"/>
    <mergeCell ref="P106:Y106"/>
    <mergeCell ref="Z106:AD106"/>
    <mergeCell ref="AE106:AI106"/>
    <mergeCell ref="AJ106:AN106"/>
    <mergeCell ref="AO106:AS106"/>
    <mergeCell ref="B105:G105"/>
    <mergeCell ref="H105:O105"/>
    <mergeCell ref="P105:Y105"/>
    <mergeCell ref="Z105:AD105"/>
    <mergeCell ref="AE105:AI105"/>
    <mergeCell ref="AJ115:AN115"/>
    <mergeCell ref="AO115:AS115"/>
    <mergeCell ref="B116:G116"/>
    <mergeCell ref="H116:O116"/>
    <mergeCell ref="P116:Y116"/>
    <mergeCell ref="Z116:AD116"/>
    <mergeCell ref="AE116:AI116"/>
    <mergeCell ref="AJ116:AN116"/>
    <mergeCell ref="AO116:AS116"/>
    <mergeCell ref="B115:G115"/>
    <mergeCell ref="H115:O115"/>
    <mergeCell ref="P115:Y115"/>
    <mergeCell ref="Z115:AD115"/>
    <mergeCell ref="AE115:AI115"/>
    <mergeCell ref="AJ113:AN113"/>
    <mergeCell ref="AO113:AS113"/>
    <mergeCell ref="B114:G114"/>
    <mergeCell ref="H114:O114"/>
    <mergeCell ref="AJ109:AN109"/>
    <mergeCell ref="AO109:AS109"/>
    <mergeCell ref="B110:G110"/>
    <mergeCell ref="H110:O110"/>
    <mergeCell ref="P110:Y110"/>
    <mergeCell ref="Z110:AD110"/>
    <mergeCell ref="AE110:AI110"/>
    <mergeCell ref="AJ110:AN110"/>
    <mergeCell ref="AO110:AS110"/>
    <mergeCell ref="B109:G109"/>
    <mergeCell ref="H109:O109"/>
    <mergeCell ref="P109:Y109"/>
    <mergeCell ref="Z109:AD109"/>
    <mergeCell ref="AE109:AI109"/>
    <mergeCell ref="AJ107:AN107"/>
    <mergeCell ref="AO107:AS107"/>
    <mergeCell ref="B108:G108"/>
    <mergeCell ref="H108:O108"/>
    <mergeCell ref="P108:Y108"/>
    <mergeCell ref="Z108:AD108"/>
    <mergeCell ref="AE108:AI108"/>
    <mergeCell ref="AJ108:AN108"/>
    <mergeCell ref="AO108:AS108"/>
    <mergeCell ref="B107:G107"/>
    <mergeCell ref="H107:O107"/>
    <mergeCell ref="P107:Y107"/>
    <mergeCell ref="Z107:AD107"/>
    <mergeCell ref="AE107:AI107"/>
    <mergeCell ref="P102:Y102"/>
    <mergeCell ref="Z102:AD102"/>
    <mergeCell ref="AE102:AI102"/>
    <mergeCell ref="AJ102:AN102"/>
    <mergeCell ref="AO102:AS102"/>
    <mergeCell ref="B101:G101"/>
    <mergeCell ref="H101:O101"/>
    <mergeCell ref="P101:Y101"/>
    <mergeCell ref="Z101:AD101"/>
    <mergeCell ref="AE101:AI101"/>
    <mergeCell ref="AJ99:AN99"/>
    <mergeCell ref="AO99:AS99"/>
    <mergeCell ref="B100:G100"/>
    <mergeCell ref="H100:O100"/>
    <mergeCell ref="P100:Y100"/>
    <mergeCell ref="Z100:AD100"/>
    <mergeCell ref="AE100:AI100"/>
    <mergeCell ref="AJ100:AN100"/>
    <mergeCell ref="AO100:AS100"/>
    <mergeCell ref="B99:G99"/>
    <mergeCell ref="H99:O99"/>
    <mergeCell ref="P99:Y99"/>
    <mergeCell ref="Z99:AD99"/>
    <mergeCell ref="AE99:AI99"/>
    <mergeCell ref="AJ93:AN93"/>
    <mergeCell ref="AO93:AS93"/>
    <mergeCell ref="B94:G94"/>
    <mergeCell ref="H94:O94"/>
    <mergeCell ref="P94:Y94"/>
    <mergeCell ref="Z94:AD94"/>
    <mergeCell ref="AE94:AI94"/>
    <mergeCell ref="AJ94:AN94"/>
    <mergeCell ref="AO94:AS94"/>
    <mergeCell ref="B93:G93"/>
    <mergeCell ref="H93:O93"/>
    <mergeCell ref="P93:Y93"/>
    <mergeCell ref="Z93:AD93"/>
    <mergeCell ref="AE93:AI93"/>
    <mergeCell ref="AJ103:AN103"/>
    <mergeCell ref="AO103:AS103"/>
    <mergeCell ref="B104:G104"/>
    <mergeCell ref="H104:O104"/>
    <mergeCell ref="P104:Y104"/>
    <mergeCell ref="Z104:AD104"/>
    <mergeCell ref="AE104:AI104"/>
    <mergeCell ref="AJ104:AN104"/>
    <mergeCell ref="AO104:AS104"/>
    <mergeCell ref="B103:G103"/>
    <mergeCell ref="H103:O103"/>
    <mergeCell ref="P103:Y103"/>
    <mergeCell ref="Z103:AD103"/>
    <mergeCell ref="AE103:AI103"/>
    <mergeCell ref="AJ101:AN101"/>
    <mergeCell ref="AO101:AS101"/>
    <mergeCell ref="B102:G102"/>
    <mergeCell ref="H102:O102"/>
    <mergeCell ref="AJ97:AN97"/>
    <mergeCell ref="AO97:AS97"/>
    <mergeCell ref="B98:G98"/>
    <mergeCell ref="H98:O98"/>
    <mergeCell ref="P98:Y98"/>
    <mergeCell ref="Z98:AD98"/>
    <mergeCell ref="AE98:AI98"/>
    <mergeCell ref="AJ98:AN98"/>
    <mergeCell ref="AO98:AS98"/>
    <mergeCell ref="B97:G97"/>
    <mergeCell ref="H97:O97"/>
    <mergeCell ref="P97:Y97"/>
    <mergeCell ref="Z97:AD97"/>
    <mergeCell ref="AE97:AI97"/>
    <mergeCell ref="AJ95:AN95"/>
    <mergeCell ref="AO95:AS95"/>
    <mergeCell ref="B96:G96"/>
    <mergeCell ref="H96:O96"/>
    <mergeCell ref="P96:Y96"/>
    <mergeCell ref="Z96:AD96"/>
    <mergeCell ref="AE96:AI96"/>
    <mergeCell ref="AJ96:AN96"/>
    <mergeCell ref="AO96:AS96"/>
    <mergeCell ref="B95:G95"/>
    <mergeCell ref="H95:O95"/>
    <mergeCell ref="P95:Y95"/>
    <mergeCell ref="Z95:AD95"/>
    <mergeCell ref="AE95:AI95"/>
    <mergeCell ref="P90:Y90"/>
    <mergeCell ref="Z90:AD90"/>
    <mergeCell ref="AE90:AI90"/>
    <mergeCell ref="AJ90:AN90"/>
    <mergeCell ref="AO90:AS90"/>
    <mergeCell ref="B89:G89"/>
    <mergeCell ref="H89:O89"/>
    <mergeCell ref="P89:Y89"/>
    <mergeCell ref="Z89:AD89"/>
    <mergeCell ref="AE89:AI89"/>
    <mergeCell ref="AJ87:AN87"/>
    <mergeCell ref="AO87:AS87"/>
    <mergeCell ref="B88:G88"/>
    <mergeCell ref="H88:O88"/>
    <mergeCell ref="P88:Y88"/>
    <mergeCell ref="Z88:AD88"/>
    <mergeCell ref="AE88:AI88"/>
    <mergeCell ref="AJ88:AN88"/>
    <mergeCell ref="AO88:AS88"/>
    <mergeCell ref="B87:G87"/>
    <mergeCell ref="H87:O87"/>
    <mergeCell ref="P87:Y87"/>
    <mergeCell ref="Z87:AD87"/>
    <mergeCell ref="AE87:AI87"/>
    <mergeCell ref="AJ81:AN81"/>
    <mergeCell ref="AO81:AS81"/>
    <mergeCell ref="B82:G82"/>
    <mergeCell ref="H82:O82"/>
    <mergeCell ref="P82:Y82"/>
    <mergeCell ref="Z82:AD82"/>
    <mergeCell ref="AE82:AI82"/>
    <mergeCell ref="AJ82:AN82"/>
    <mergeCell ref="AO82:AS82"/>
    <mergeCell ref="B81:G81"/>
    <mergeCell ref="H81:O81"/>
    <mergeCell ref="P81:Y81"/>
    <mergeCell ref="Z81:AD81"/>
    <mergeCell ref="AE81:AI81"/>
    <mergeCell ref="AJ91:AN91"/>
    <mergeCell ref="AO91:AS91"/>
    <mergeCell ref="B92:G92"/>
    <mergeCell ref="H92:O92"/>
    <mergeCell ref="P92:Y92"/>
    <mergeCell ref="Z92:AD92"/>
    <mergeCell ref="AE92:AI92"/>
    <mergeCell ref="AJ92:AN92"/>
    <mergeCell ref="AO92:AS92"/>
    <mergeCell ref="B91:G91"/>
    <mergeCell ref="H91:O91"/>
    <mergeCell ref="P91:Y91"/>
    <mergeCell ref="Z91:AD91"/>
    <mergeCell ref="AE91:AI91"/>
    <mergeCell ref="AJ89:AN89"/>
    <mergeCell ref="AO89:AS89"/>
    <mergeCell ref="B90:G90"/>
    <mergeCell ref="H90:O90"/>
    <mergeCell ref="AJ85:AN85"/>
    <mergeCell ref="AO85:AS85"/>
    <mergeCell ref="B86:G86"/>
    <mergeCell ref="H86:O86"/>
    <mergeCell ref="P86:Y86"/>
    <mergeCell ref="Z86:AD86"/>
    <mergeCell ref="AE86:AI86"/>
    <mergeCell ref="AJ86:AN86"/>
    <mergeCell ref="AO86:AS86"/>
    <mergeCell ref="B85:G85"/>
    <mergeCell ref="H85:O85"/>
    <mergeCell ref="P85:Y85"/>
    <mergeCell ref="Z85:AD85"/>
    <mergeCell ref="AE85:AI85"/>
    <mergeCell ref="AJ83:AN83"/>
    <mergeCell ref="AO83:AS83"/>
    <mergeCell ref="B84:G84"/>
    <mergeCell ref="H84:O84"/>
    <mergeCell ref="P84:Y84"/>
    <mergeCell ref="Z84:AD84"/>
    <mergeCell ref="AE84:AI84"/>
    <mergeCell ref="AJ84:AN84"/>
    <mergeCell ref="AO84:AS84"/>
    <mergeCell ref="B83:G83"/>
    <mergeCell ref="H83:O83"/>
    <mergeCell ref="P83:Y83"/>
    <mergeCell ref="Z83:AD83"/>
    <mergeCell ref="AE83:AI83"/>
    <mergeCell ref="P78:Y78"/>
    <mergeCell ref="Z78:AD78"/>
    <mergeCell ref="AE78:AI78"/>
    <mergeCell ref="AJ78:AN78"/>
    <mergeCell ref="AO78:AS78"/>
    <mergeCell ref="B77:G77"/>
    <mergeCell ref="H77:O77"/>
    <mergeCell ref="P77:Y77"/>
    <mergeCell ref="Z77:AD77"/>
    <mergeCell ref="AE77:AI77"/>
    <mergeCell ref="AJ75:AN75"/>
    <mergeCell ref="AO75:AS75"/>
    <mergeCell ref="B76:G76"/>
    <mergeCell ref="H76:O76"/>
    <mergeCell ref="P76:Y76"/>
    <mergeCell ref="Z76:AD76"/>
    <mergeCell ref="AE76:AI76"/>
    <mergeCell ref="AJ76:AN76"/>
    <mergeCell ref="AO76:AS76"/>
    <mergeCell ref="B75:G75"/>
    <mergeCell ref="H75:O75"/>
    <mergeCell ref="P75:Y75"/>
    <mergeCell ref="Z75:AD75"/>
    <mergeCell ref="AE75:AI75"/>
    <mergeCell ref="AJ69:AN69"/>
    <mergeCell ref="AO69:AS69"/>
    <mergeCell ref="B70:G70"/>
    <mergeCell ref="H70:O70"/>
    <mergeCell ref="P70:Y70"/>
    <mergeCell ref="Z70:AD70"/>
    <mergeCell ref="AE70:AI70"/>
    <mergeCell ref="AJ70:AN70"/>
    <mergeCell ref="AO70:AS70"/>
    <mergeCell ref="B69:G69"/>
    <mergeCell ref="H69:O69"/>
    <mergeCell ref="P69:Y69"/>
    <mergeCell ref="Z69:AD69"/>
    <mergeCell ref="AE69:AI69"/>
    <mergeCell ref="AJ79:AN79"/>
    <mergeCell ref="AO79:AS79"/>
    <mergeCell ref="B80:G80"/>
    <mergeCell ref="H80:O80"/>
    <mergeCell ref="P80:Y80"/>
    <mergeCell ref="Z80:AD80"/>
    <mergeCell ref="AE80:AI80"/>
    <mergeCell ref="AJ80:AN80"/>
    <mergeCell ref="AO80:AS80"/>
    <mergeCell ref="B79:G79"/>
    <mergeCell ref="H79:O79"/>
    <mergeCell ref="P79:Y79"/>
    <mergeCell ref="Z79:AD79"/>
    <mergeCell ref="AE79:AI79"/>
    <mergeCell ref="AJ77:AN77"/>
    <mergeCell ref="AO77:AS77"/>
    <mergeCell ref="B78:G78"/>
    <mergeCell ref="H78:O78"/>
    <mergeCell ref="AJ73:AN73"/>
    <mergeCell ref="AO73:AS73"/>
    <mergeCell ref="B74:G74"/>
    <mergeCell ref="H74:O74"/>
    <mergeCell ref="P74:Y74"/>
    <mergeCell ref="Z74:AD74"/>
    <mergeCell ref="AE74:AI74"/>
    <mergeCell ref="AJ74:AN74"/>
    <mergeCell ref="AO74:AS74"/>
    <mergeCell ref="B73:G73"/>
    <mergeCell ref="H73:O73"/>
    <mergeCell ref="P73:Y73"/>
    <mergeCell ref="Z73:AD73"/>
    <mergeCell ref="AE73:AI73"/>
    <mergeCell ref="AJ71:AN71"/>
    <mergeCell ref="AO71:AS71"/>
    <mergeCell ref="B72:G72"/>
    <mergeCell ref="H72:O72"/>
    <mergeCell ref="P72:Y72"/>
    <mergeCell ref="Z72:AD72"/>
    <mergeCell ref="AE72:AI72"/>
    <mergeCell ref="AJ72:AN72"/>
    <mergeCell ref="AO72:AS72"/>
    <mergeCell ref="B71:G71"/>
    <mergeCell ref="H71:O71"/>
    <mergeCell ref="P71:Y71"/>
    <mergeCell ref="Z71:AD71"/>
    <mergeCell ref="AE71:AI71"/>
    <mergeCell ref="P66:Y66"/>
    <mergeCell ref="Z66:AD66"/>
    <mergeCell ref="AE66:AI66"/>
    <mergeCell ref="AJ66:AN66"/>
    <mergeCell ref="AO66:AS66"/>
    <mergeCell ref="B65:G65"/>
    <mergeCell ref="H65:O65"/>
    <mergeCell ref="P65:Y65"/>
    <mergeCell ref="Z65:AD65"/>
    <mergeCell ref="AE65:AI65"/>
    <mergeCell ref="AJ63:AN63"/>
    <mergeCell ref="AO63:AS63"/>
    <mergeCell ref="B64:G64"/>
    <mergeCell ref="H64:O64"/>
    <mergeCell ref="P64:Y64"/>
    <mergeCell ref="Z64:AD64"/>
    <mergeCell ref="AE64:AI64"/>
    <mergeCell ref="AJ64:AN64"/>
    <mergeCell ref="AO64:AS64"/>
    <mergeCell ref="B63:G63"/>
    <mergeCell ref="H63:O63"/>
    <mergeCell ref="P63:Y63"/>
    <mergeCell ref="Z63:AD63"/>
    <mergeCell ref="AE63:AI63"/>
    <mergeCell ref="AJ57:AN57"/>
    <mergeCell ref="AO57:AS57"/>
    <mergeCell ref="B58:G58"/>
    <mergeCell ref="H58:O58"/>
    <mergeCell ref="P58:Y58"/>
    <mergeCell ref="Z58:AD58"/>
    <mergeCell ref="AE58:AI58"/>
    <mergeCell ref="AJ58:AN58"/>
    <mergeCell ref="AO58:AS58"/>
    <mergeCell ref="B57:G57"/>
    <mergeCell ref="H57:O57"/>
    <mergeCell ref="P57:Y57"/>
    <mergeCell ref="Z57:AD57"/>
    <mergeCell ref="AE57:AI57"/>
    <mergeCell ref="AJ67:AN67"/>
    <mergeCell ref="AO67:AS67"/>
    <mergeCell ref="B68:G68"/>
    <mergeCell ref="H68:O68"/>
    <mergeCell ref="P68:Y68"/>
    <mergeCell ref="Z68:AD68"/>
    <mergeCell ref="AE68:AI68"/>
    <mergeCell ref="AJ68:AN68"/>
    <mergeCell ref="AO68:AS68"/>
    <mergeCell ref="B67:G67"/>
    <mergeCell ref="H67:O67"/>
    <mergeCell ref="P67:Y67"/>
    <mergeCell ref="Z67:AD67"/>
    <mergeCell ref="AE67:AI67"/>
    <mergeCell ref="AJ65:AN65"/>
    <mergeCell ref="AO65:AS65"/>
    <mergeCell ref="B66:G66"/>
    <mergeCell ref="H66:O66"/>
    <mergeCell ref="AJ61:AN61"/>
    <mergeCell ref="AO61:AS61"/>
    <mergeCell ref="B62:G62"/>
    <mergeCell ref="H62:O62"/>
    <mergeCell ref="P62:Y62"/>
    <mergeCell ref="Z62:AD62"/>
    <mergeCell ref="AE62:AI62"/>
    <mergeCell ref="AJ62:AN62"/>
    <mergeCell ref="AO62:AS62"/>
    <mergeCell ref="B61:G61"/>
    <mergeCell ref="H61:O61"/>
    <mergeCell ref="P61:Y61"/>
    <mergeCell ref="Z61:AD61"/>
    <mergeCell ref="AE61:AI61"/>
    <mergeCell ref="AJ59:AN59"/>
    <mergeCell ref="AO59:AS59"/>
    <mergeCell ref="B60:G60"/>
    <mergeCell ref="H60:O60"/>
    <mergeCell ref="P60:Y60"/>
    <mergeCell ref="Z60:AD60"/>
    <mergeCell ref="AE60:AI60"/>
    <mergeCell ref="AJ60:AN60"/>
    <mergeCell ref="AO60:AS60"/>
    <mergeCell ref="B59:G59"/>
    <mergeCell ref="H59:O59"/>
    <mergeCell ref="P59:Y59"/>
    <mergeCell ref="Z59:AD59"/>
    <mergeCell ref="AE59:AI59"/>
    <mergeCell ref="P54:Y54"/>
    <mergeCell ref="Z54:AD54"/>
    <mergeCell ref="AE54:AI54"/>
    <mergeCell ref="AJ54:AN54"/>
    <mergeCell ref="AO54:AS54"/>
    <mergeCell ref="B53:G53"/>
    <mergeCell ref="H53:O53"/>
    <mergeCell ref="P53:Y53"/>
    <mergeCell ref="Z53:AD53"/>
    <mergeCell ref="AE53:AI53"/>
    <mergeCell ref="AJ51:AN51"/>
    <mergeCell ref="AO51:AS51"/>
    <mergeCell ref="B52:G52"/>
    <mergeCell ref="H52:O52"/>
    <mergeCell ref="P52:Y52"/>
    <mergeCell ref="Z52:AD52"/>
    <mergeCell ref="AE52:AI52"/>
    <mergeCell ref="AJ52:AN52"/>
    <mergeCell ref="AO52:AS52"/>
    <mergeCell ref="B51:G51"/>
    <mergeCell ref="H51:O51"/>
    <mergeCell ref="P51:Y51"/>
    <mergeCell ref="Z51:AD51"/>
    <mergeCell ref="AE51:AI51"/>
    <mergeCell ref="AJ45:AN45"/>
    <mergeCell ref="AO45:AS45"/>
    <mergeCell ref="B46:G46"/>
    <mergeCell ref="H46:O46"/>
    <mergeCell ref="P46:Y46"/>
    <mergeCell ref="Z46:AD46"/>
    <mergeCell ref="AE46:AI46"/>
    <mergeCell ref="AJ46:AN46"/>
    <mergeCell ref="AO46:AS46"/>
    <mergeCell ref="B45:G45"/>
    <mergeCell ref="H45:O45"/>
    <mergeCell ref="P45:Y45"/>
    <mergeCell ref="Z45:AD45"/>
    <mergeCell ref="AE45:AI45"/>
    <mergeCell ref="AJ55:AN55"/>
    <mergeCell ref="AO55:AS55"/>
    <mergeCell ref="B56:G56"/>
    <mergeCell ref="H56:O56"/>
    <mergeCell ref="P56:Y56"/>
    <mergeCell ref="Z56:AD56"/>
    <mergeCell ref="AE56:AI56"/>
    <mergeCell ref="AJ56:AN56"/>
    <mergeCell ref="AO56:AS56"/>
    <mergeCell ref="B55:G55"/>
    <mergeCell ref="H55:O55"/>
    <mergeCell ref="P55:Y55"/>
    <mergeCell ref="Z55:AD55"/>
    <mergeCell ref="AE55:AI55"/>
    <mergeCell ref="AJ53:AN53"/>
    <mergeCell ref="AO53:AS53"/>
    <mergeCell ref="B54:G54"/>
    <mergeCell ref="H54:O54"/>
    <mergeCell ref="AJ49:AN49"/>
    <mergeCell ref="AO49:AS49"/>
    <mergeCell ref="B50:G50"/>
    <mergeCell ref="H50:O50"/>
    <mergeCell ref="P50:Y50"/>
    <mergeCell ref="Z50:AD50"/>
    <mergeCell ref="AE50:AI50"/>
    <mergeCell ref="AJ50:AN50"/>
    <mergeCell ref="AO50:AS50"/>
    <mergeCell ref="B49:G49"/>
    <mergeCell ref="H49:O49"/>
    <mergeCell ref="P49:Y49"/>
    <mergeCell ref="Z49:AD49"/>
    <mergeCell ref="AE49:AI49"/>
    <mergeCell ref="AJ47:AN47"/>
    <mergeCell ref="AO47:AS47"/>
    <mergeCell ref="B48:G48"/>
    <mergeCell ref="H48:O48"/>
    <mergeCell ref="P48:Y48"/>
    <mergeCell ref="Z48:AD48"/>
    <mergeCell ref="AE48:AI48"/>
    <mergeCell ref="AJ48:AN48"/>
    <mergeCell ref="AO48:AS48"/>
    <mergeCell ref="B47:G47"/>
    <mergeCell ref="H47:O47"/>
    <mergeCell ref="P47:Y47"/>
    <mergeCell ref="Z47:AD47"/>
    <mergeCell ref="AE47:AI47"/>
    <mergeCell ref="AJ43:AN43"/>
    <mergeCell ref="AO43:AS43"/>
    <mergeCell ref="B44:G44"/>
    <mergeCell ref="H44:O44"/>
    <mergeCell ref="P44:Y44"/>
    <mergeCell ref="Z44:AD44"/>
    <mergeCell ref="AE44:AI44"/>
    <mergeCell ref="AJ44:AN44"/>
    <mergeCell ref="AO44:AS44"/>
    <mergeCell ref="B43:G43"/>
    <mergeCell ref="H43:O43"/>
    <mergeCell ref="P43:Y43"/>
    <mergeCell ref="Z43:AD43"/>
    <mergeCell ref="AE43:AI43"/>
    <mergeCell ref="B42:G42"/>
    <mergeCell ref="H42:O42"/>
    <mergeCell ref="P42:Y42"/>
    <mergeCell ref="Z42:AD42"/>
    <mergeCell ref="AE42:AI42"/>
    <mergeCell ref="AJ42:AN42"/>
    <mergeCell ref="AO42:AS42"/>
    <mergeCell ref="B5:G5"/>
    <mergeCell ref="H5:AC5"/>
    <mergeCell ref="AD5:AK5"/>
    <mergeCell ref="AL5:AR5"/>
    <mergeCell ref="B6:G7"/>
    <mergeCell ref="H6:O7"/>
    <mergeCell ref="P6:Y7"/>
    <mergeCell ref="Z6:AD7"/>
    <mergeCell ref="AE6:AI7"/>
    <mergeCell ref="AJ6:AN7"/>
    <mergeCell ref="AO6:AS7"/>
    <mergeCell ref="B1:M4"/>
    <mergeCell ref="N1:AC4"/>
    <mergeCell ref="AD1:AH3"/>
    <mergeCell ref="AI1:AS3"/>
    <mergeCell ref="AD4:AE4"/>
    <mergeCell ref="AG4:AH4"/>
    <mergeCell ref="AI4:AJ4"/>
    <mergeCell ref="AK4:AL4"/>
    <mergeCell ref="AN4:AO4"/>
    <mergeCell ref="AP4:AS4"/>
    <mergeCell ref="H9:O9"/>
    <mergeCell ref="P9:Y9"/>
    <mergeCell ref="Z9:AD9"/>
    <mergeCell ref="AE9:AI9"/>
    <mergeCell ref="AJ9:AN9"/>
    <mergeCell ref="AO9:AS9"/>
    <mergeCell ref="B23:G23"/>
    <mergeCell ref="H23:O23"/>
    <mergeCell ref="AJ10:AN10"/>
    <mergeCell ref="AO10:AS10"/>
    <mergeCell ref="B11:G11"/>
    <mergeCell ref="H11:O11"/>
    <mergeCell ref="P11:Y11"/>
    <mergeCell ref="Z11:AD11"/>
    <mergeCell ref="AE11:AI11"/>
    <mergeCell ref="AJ11:AN11"/>
    <mergeCell ref="AO11:AS11"/>
    <mergeCell ref="B10:G10"/>
    <mergeCell ref="H10:O10"/>
    <mergeCell ref="P10:Y10"/>
    <mergeCell ref="Z10:AD10"/>
    <mergeCell ref="AE10:AI10"/>
    <mergeCell ref="AJ12:AN12"/>
    <mergeCell ref="AO12:AS12"/>
    <mergeCell ref="AJ15:AN15"/>
    <mergeCell ref="AO15:AS15"/>
    <mergeCell ref="B14:G14"/>
    <mergeCell ref="H14:O14"/>
    <mergeCell ref="P14:Y14"/>
    <mergeCell ref="Z13:AD13"/>
    <mergeCell ref="AE14:AI14"/>
    <mergeCell ref="AJ21:AN21"/>
    <mergeCell ref="AJ33:AN33"/>
    <mergeCell ref="AO33:AS33"/>
    <mergeCell ref="B30:G30"/>
    <mergeCell ref="H30:O30"/>
    <mergeCell ref="P30:Y30"/>
    <mergeCell ref="Z30:AD30"/>
    <mergeCell ref="AE30:AI30"/>
    <mergeCell ref="AJ22:AN22"/>
    <mergeCell ref="AO22:AS22"/>
    <mergeCell ref="B26:G26"/>
    <mergeCell ref="H26:O26"/>
    <mergeCell ref="P26:Y26"/>
    <mergeCell ref="Z26:AD26"/>
    <mergeCell ref="AE26:AI26"/>
    <mergeCell ref="P23:Y23"/>
    <mergeCell ref="Z23:AD23"/>
    <mergeCell ref="AE23:AI23"/>
    <mergeCell ref="AE32:AI32"/>
    <mergeCell ref="AJ32:AN32"/>
    <mergeCell ref="AO32:AS32"/>
    <mergeCell ref="B33:G33"/>
    <mergeCell ref="H33:O33"/>
    <mergeCell ref="P33:Y33"/>
    <mergeCell ref="Z33:AD33"/>
    <mergeCell ref="B25:G25"/>
    <mergeCell ref="H25:O25"/>
    <mergeCell ref="P25:Y25"/>
    <mergeCell ref="Z25:AD25"/>
    <mergeCell ref="AE25:AI25"/>
    <mergeCell ref="AJ25:AN25"/>
    <mergeCell ref="AO25:AS25"/>
    <mergeCell ref="AJ26:AN26"/>
    <mergeCell ref="H38:O38"/>
    <mergeCell ref="P38:Y38"/>
    <mergeCell ref="Z38:AD38"/>
    <mergeCell ref="AE38:AI38"/>
    <mergeCell ref="AJ38:AN38"/>
    <mergeCell ref="AO38:AS38"/>
    <mergeCell ref="B34:G34"/>
    <mergeCell ref="H34:O34"/>
    <mergeCell ref="P34:Y34"/>
    <mergeCell ref="Z34:AD34"/>
    <mergeCell ref="AE34:AI34"/>
    <mergeCell ref="AJ34:AN34"/>
    <mergeCell ref="AO34:AS34"/>
    <mergeCell ref="B12:G12"/>
    <mergeCell ref="H12:O12"/>
    <mergeCell ref="P12:Y12"/>
    <mergeCell ref="Z12:AD12"/>
    <mergeCell ref="AE12:AI12"/>
    <mergeCell ref="AJ37:AN37"/>
    <mergeCell ref="AO37:AS37"/>
    <mergeCell ref="AJ23:AN23"/>
    <mergeCell ref="AO23:AS23"/>
    <mergeCell ref="B24:G24"/>
    <mergeCell ref="H24:O24"/>
    <mergeCell ref="P24:Y24"/>
    <mergeCell ref="Z24:AD24"/>
    <mergeCell ref="AE24:AI24"/>
    <mergeCell ref="AJ24:AN24"/>
    <mergeCell ref="AO24:AS24"/>
    <mergeCell ref="Z15:AD15"/>
    <mergeCell ref="AE15:AI15"/>
    <mergeCell ref="AE33:AI33"/>
    <mergeCell ref="AO21:AS21"/>
    <mergeCell ref="B22:G22"/>
    <mergeCell ref="H22:O22"/>
    <mergeCell ref="P22:Y22"/>
    <mergeCell ref="Z22:AD22"/>
    <mergeCell ref="AE22:AI22"/>
    <mergeCell ref="AJ31:AN31"/>
    <mergeCell ref="AO31:AS31"/>
    <mergeCell ref="B8:G8"/>
    <mergeCell ref="H8:O8"/>
    <mergeCell ref="P8:Y8"/>
    <mergeCell ref="Z8:AD8"/>
    <mergeCell ref="AE8:AI8"/>
    <mergeCell ref="AJ8:AN8"/>
    <mergeCell ref="AO8:AS8"/>
    <mergeCell ref="B29:G29"/>
    <mergeCell ref="H29:O29"/>
    <mergeCell ref="P29:Y29"/>
    <mergeCell ref="Z29:AD29"/>
    <mergeCell ref="AE29:AI29"/>
    <mergeCell ref="AJ29:AN29"/>
    <mergeCell ref="AO29:AS29"/>
    <mergeCell ref="B21:G21"/>
    <mergeCell ref="H21:O21"/>
    <mergeCell ref="P21:Y21"/>
    <mergeCell ref="Z21:AD21"/>
    <mergeCell ref="AJ13:AN13"/>
    <mergeCell ref="AO13:AS13"/>
    <mergeCell ref="B13:G13"/>
    <mergeCell ref="H13:O13"/>
    <mergeCell ref="B9:G9"/>
    <mergeCell ref="P13:Y13"/>
    <mergeCell ref="AE13:AI13"/>
    <mergeCell ref="AJ14:AN14"/>
    <mergeCell ref="AO14:AS14"/>
    <mergeCell ref="B15:G15"/>
    <mergeCell ref="H15:O15"/>
    <mergeCell ref="P15:Y15"/>
    <mergeCell ref="P238:Y238"/>
    <mergeCell ref="Z238:AD238"/>
    <mergeCell ref="AE238:AI238"/>
    <mergeCell ref="AJ35:AN35"/>
    <mergeCell ref="AO35:AS35"/>
    <mergeCell ref="B32:G32"/>
    <mergeCell ref="B35:G35"/>
    <mergeCell ref="H35:O35"/>
    <mergeCell ref="P35:Y35"/>
    <mergeCell ref="Z35:AD35"/>
    <mergeCell ref="AE35:AI35"/>
    <mergeCell ref="B36:G36"/>
    <mergeCell ref="H36:O36"/>
    <mergeCell ref="P36:Y36"/>
    <mergeCell ref="Z36:AD36"/>
    <mergeCell ref="AE36:AI36"/>
    <mergeCell ref="AJ36:AN36"/>
    <mergeCell ref="AO36:AS36"/>
    <mergeCell ref="B37:G37"/>
    <mergeCell ref="H37:O37"/>
    <mergeCell ref="P37:Y37"/>
    <mergeCell ref="H32:O32"/>
    <mergeCell ref="P32:Y32"/>
    <mergeCell ref="Z32:AD32"/>
    <mergeCell ref="AE21:AI21"/>
    <mergeCell ref="AJ235:AN235"/>
    <mergeCell ref="AO235:AS235"/>
    <mergeCell ref="AJ30:AN30"/>
    <mergeCell ref="AO30:AS30"/>
    <mergeCell ref="B31:G31"/>
    <mergeCell ref="H31:O31"/>
    <mergeCell ref="P31:Y31"/>
    <mergeCell ref="Z31:AD31"/>
    <mergeCell ref="AE31:AI31"/>
    <mergeCell ref="B235:G235"/>
    <mergeCell ref="H235:O235"/>
    <mergeCell ref="P235:Y235"/>
    <mergeCell ref="Z235:AD235"/>
    <mergeCell ref="AE235:AI235"/>
    <mergeCell ref="AJ238:AN238"/>
    <mergeCell ref="AO238:AS238"/>
    <mergeCell ref="B233:G233"/>
    <mergeCell ref="H233:O233"/>
    <mergeCell ref="P233:Y233"/>
    <mergeCell ref="Z233:AD233"/>
    <mergeCell ref="AE233:AI233"/>
    <mergeCell ref="AJ233:AN233"/>
    <mergeCell ref="AO233:AS233"/>
    <mergeCell ref="B234:G234"/>
    <mergeCell ref="H234:O234"/>
    <mergeCell ref="P234:Y234"/>
    <mergeCell ref="Z234:AD234"/>
    <mergeCell ref="AE234:AI234"/>
    <mergeCell ref="AJ234:AN234"/>
    <mergeCell ref="AO234:AS234"/>
    <mergeCell ref="B238:G238"/>
    <mergeCell ref="H238:O238"/>
    <mergeCell ref="B38:G38"/>
    <mergeCell ref="H239:O239"/>
    <mergeCell ref="P239:Y239"/>
    <mergeCell ref="Z239:AD239"/>
    <mergeCell ref="AE239:AI239"/>
    <mergeCell ref="AJ239:AN239"/>
    <mergeCell ref="AO239:AS239"/>
    <mergeCell ref="B240:G240"/>
    <mergeCell ref="H240:O240"/>
    <mergeCell ref="P240:Y240"/>
    <mergeCell ref="Z240:AD240"/>
    <mergeCell ref="AE240:AI240"/>
    <mergeCell ref="AJ240:AN240"/>
    <mergeCell ref="AO240:AS240"/>
    <mergeCell ref="B244:G244"/>
    <mergeCell ref="H244:O244"/>
    <mergeCell ref="P244:Y244"/>
    <mergeCell ref="Z244:AD244"/>
    <mergeCell ref="AE244:AI244"/>
    <mergeCell ref="AE246:AI246"/>
    <mergeCell ref="AJ246:AN246"/>
    <mergeCell ref="AO246:AS246"/>
    <mergeCell ref="B250:G250"/>
    <mergeCell ref="H250:O250"/>
    <mergeCell ref="P250:Y250"/>
    <mergeCell ref="Z250:AD250"/>
    <mergeCell ref="AE250:AI250"/>
    <mergeCell ref="AJ241:AN241"/>
    <mergeCell ref="AO241:AS241"/>
    <mergeCell ref="B236:G236"/>
    <mergeCell ref="H236:O236"/>
    <mergeCell ref="P236:Y236"/>
    <mergeCell ref="Z236:AD236"/>
    <mergeCell ref="AE236:AI236"/>
    <mergeCell ref="AJ236:AN236"/>
    <mergeCell ref="AO236:AS236"/>
    <mergeCell ref="B237:G237"/>
    <mergeCell ref="H237:O237"/>
    <mergeCell ref="P237:Y237"/>
    <mergeCell ref="Z237:AD237"/>
    <mergeCell ref="AE237:AI237"/>
    <mergeCell ref="AJ237:AN237"/>
    <mergeCell ref="AO237:AS237"/>
    <mergeCell ref="B241:G241"/>
    <mergeCell ref="H241:O241"/>
    <mergeCell ref="P241:Y241"/>
    <mergeCell ref="Z241:AD241"/>
    <mergeCell ref="AE241:AI241"/>
    <mergeCell ref="AJ244:AN244"/>
    <mergeCell ref="AO244:AS244"/>
    <mergeCell ref="B239:G239"/>
    <mergeCell ref="AJ247:AN247"/>
    <mergeCell ref="AO247:AS247"/>
    <mergeCell ref="B242:G242"/>
    <mergeCell ref="H242:O242"/>
    <mergeCell ref="P242:Y242"/>
    <mergeCell ref="Z242:AD242"/>
    <mergeCell ref="AE242:AI242"/>
    <mergeCell ref="AJ242:AN242"/>
    <mergeCell ref="AO242:AS242"/>
    <mergeCell ref="B243:G243"/>
    <mergeCell ref="H243:O243"/>
    <mergeCell ref="P243:Y243"/>
    <mergeCell ref="Z243:AD243"/>
    <mergeCell ref="AE243:AI243"/>
    <mergeCell ref="AJ243:AN243"/>
    <mergeCell ref="AO243:AS243"/>
    <mergeCell ref="B247:G247"/>
    <mergeCell ref="H247:O247"/>
    <mergeCell ref="P247:Y247"/>
    <mergeCell ref="Z247:AD247"/>
    <mergeCell ref="AE247:AI247"/>
    <mergeCell ref="B245:G245"/>
    <mergeCell ref="H245:O245"/>
    <mergeCell ref="P245:Y245"/>
    <mergeCell ref="Z245:AD245"/>
    <mergeCell ref="AE245:AI245"/>
    <mergeCell ref="AJ245:AN245"/>
    <mergeCell ref="AO245:AS245"/>
    <mergeCell ref="B246:G246"/>
    <mergeCell ref="H246:O246"/>
    <mergeCell ref="P246:Y246"/>
    <mergeCell ref="Z246:AD246"/>
    <mergeCell ref="AJ256:AN256"/>
    <mergeCell ref="AO256:AS256"/>
    <mergeCell ref="B251:G251"/>
    <mergeCell ref="H251:O251"/>
    <mergeCell ref="P251:Y251"/>
    <mergeCell ref="Z251:AD251"/>
    <mergeCell ref="AE251:AI251"/>
    <mergeCell ref="AJ251:AN251"/>
    <mergeCell ref="AO251:AS251"/>
    <mergeCell ref="B252:G252"/>
    <mergeCell ref="H252:O252"/>
    <mergeCell ref="P252:Y252"/>
    <mergeCell ref="Z252:AD252"/>
    <mergeCell ref="AE252:AI252"/>
    <mergeCell ref="AJ252:AN252"/>
    <mergeCell ref="AO252:AS252"/>
    <mergeCell ref="B256:G256"/>
    <mergeCell ref="H256:O256"/>
    <mergeCell ref="P256:Y256"/>
    <mergeCell ref="Z256:AD256"/>
    <mergeCell ref="AE256:AI256"/>
    <mergeCell ref="AJ253:AN253"/>
    <mergeCell ref="AO253:AS253"/>
    <mergeCell ref="B248:G248"/>
    <mergeCell ref="H248:O248"/>
    <mergeCell ref="P248:Y248"/>
    <mergeCell ref="Z248:AD248"/>
    <mergeCell ref="AE248:AI248"/>
    <mergeCell ref="AJ248:AN248"/>
    <mergeCell ref="AO248:AS248"/>
    <mergeCell ref="B249:G249"/>
    <mergeCell ref="H249:O249"/>
    <mergeCell ref="P249:Y249"/>
    <mergeCell ref="Z249:AD249"/>
    <mergeCell ref="AE249:AI249"/>
    <mergeCell ref="AJ249:AN249"/>
    <mergeCell ref="AO249:AS249"/>
    <mergeCell ref="B253:G253"/>
    <mergeCell ref="H253:O253"/>
    <mergeCell ref="P253:Y253"/>
    <mergeCell ref="Z253:AD253"/>
    <mergeCell ref="AE253:AI253"/>
    <mergeCell ref="AJ250:AN250"/>
    <mergeCell ref="AO250:AS250"/>
    <mergeCell ref="H257:O257"/>
    <mergeCell ref="P257:Y257"/>
    <mergeCell ref="Z257:AD257"/>
    <mergeCell ref="AE257:AI257"/>
    <mergeCell ref="AJ257:AN257"/>
    <mergeCell ref="AO257:AS257"/>
    <mergeCell ref="B258:G258"/>
    <mergeCell ref="H258:O258"/>
    <mergeCell ref="P258:Y258"/>
    <mergeCell ref="Z258:AD258"/>
    <mergeCell ref="AE258:AI258"/>
    <mergeCell ref="AJ258:AN258"/>
    <mergeCell ref="AO258:AS258"/>
    <mergeCell ref="B262:G262"/>
    <mergeCell ref="H262:O262"/>
    <mergeCell ref="P262:Y262"/>
    <mergeCell ref="Z262:AD262"/>
    <mergeCell ref="AE262:AI262"/>
    <mergeCell ref="AE264:AI264"/>
    <mergeCell ref="AJ264:AN264"/>
    <mergeCell ref="AO264:AS264"/>
    <mergeCell ref="B268:G268"/>
    <mergeCell ref="H268:O268"/>
    <mergeCell ref="P268:Y268"/>
    <mergeCell ref="Z268:AD268"/>
    <mergeCell ref="AE268:AI268"/>
    <mergeCell ref="AJ259:AN259"/>
    <mergeCell ref="AO259:AS259"/>
    <mergeCell ref="B254:G254"/>
    <mergeCell ref="H254:O254"/>
    <mergeCell ref="P254:Y254"/>
    <mergeCell ref="Z254:AD254"/>
    <mergeCell ref="AE254:AI254"/>
    <mergeCell ref="AJ254:AN254"/>
    <mergeCell ref="AO254:AS254"/>
    <mergeCell ref="B255:G255"/>
    <mergeCell ref="H255:O255"/>
    <mergeCell ref="P255:Y255"/>
    <mergeCell ref="Z255:AD255"/>
    <mergeCell ref="AE255:AI255"/>
    <mergeCell ref="AJ255:AN255"/>
    <mergeCell ref="AO255:AS255"/>
    <mergeCell ref="B259:G259"/>
    <mergeCell ref="H259:O259"/>
    <mergeCell ref="P259:Y259"/>
    <mergeCell ref="Z259:AD259"/>
    <mergeCell ref="AE259:AI259"/>
    <mergeCell ref="AJ262:AN262"/>
    <mergeCell ref="AO262:AS262"/>
    <mergeCell ref="B257:G257"/>
    <mergeCell ref="AJ265:AN265"/>
    <mergeCell ref="AO265:AS265"/>
    <mergeCell ref="B260:G260"/>
    <mergeCell ref="H260:O260"/>
    <mergeCell ref="P260:Y260"/>
    <mergeCell ref="Z260:AD260"/>
    <mergeCell ref="AE260:AI260"/>
    <mergeCell ref="AJ260:AN260"/>
    <mergeCell ref="AO260:AS260"/>
    <mergeCell ref="B261:G261"/>
    <mergeCell ref="H261:O261"/>
    <mergeCell ref="P261:Y261"/>
    <mergeCell ref="Z261:AD261"/>
    <mergeCell ref="AE261:AI261"/>
    <mergeCell ref="AJ261:AN261"/>
    <mergeCell ref="AO261:AS261"/>
    <mergeCell ref="B265:G265"/>
    <mergeCell ref="H265:O265"/>
    <mergeCell ref="P265:Y265"/>
    <mergeCell ref="Z265:AD265"/>
    <mergeCell ref="AE265:AI265"/>
    <mergeCell ref="B263:G263"/>
    <mergeCell ref="H263:O263"/>
    <mergeCell ref="P263:Y263"/>
    <mergeCell ref="Z263:AD263"/>
    <mergeCell ref="AE263:AI263"/>
    <mergeCell ref="AJ263:AN263"/>
    <mergeCell ref="AO263:AS263"/>
    <mergeCell ref="B264:G264"/>
    <mergeCell ref="H264:O264"/>
    <mergeCell ref="P264:Y264"/>
    <mergeCell ref="Z264:AD264"/>
    <mergeCell ref="AJ274:AN274"/>
    <mergeCell ref="AO274:AS274"/>
    <mergeCell ref="B269:G269"/>
    <mergeCell ref="H269:O269"/>
    <mergeCell ref="P269:Y269"/>
    <mergeCell ref="Z269:AD269"/>
    <mergeCell ref="AE269:AI269"/>
    <mergeCell ref="AJ269:AN269"/>
    <mergeCell ref="AO269:AS269"/>
    <mergeCell ref="B270:G270"/>
    <mergeCell ref="H270:O270"/>
    <mergeCell ref="P270:Y270"/>
    <mergeCell ref="Z270:AD270"/>
    <mergeCell ref="AE270:AI270"/>
    <mergeCell ref="AJ270:AN270"/>
    <mergeCell ref="AO270:AS270"/>
    <mergeCell ref="B274:G274"/>
    <mergeCell ref="H274:O274"/>
    <mergeCell ref="P274:Y274"/>
    <mergeCell ref="Z274:AD274"/>
    <mergeCell ref="AE274:AI274"/>
    <mergeCell ref="AJ271:AN271"/>
    <mergeCell ref="AO271:AS271"/>
    <mergeCell ref="B266:G266"/>
    <mergeCell ref="H266:O266"/>
    <mergeCell ref="P266:Y266"/>
    <mergeCell ref="Z266:AD266"/>
    <mergeCell ref="AE266:AI266"/>
    <mergeCell ref="AJ266:AN266"/>
    <mergeCell ref="AO266:AS266"/>
    <mergeCell ref="B267:G267"/>
    <mergeCell ref="H267:O267"/>
    <mergeCell ref="P267:Y267"/>
    <mergeCell ref="Z267:AD267"/>
    <mergeCell ref="AE267:AI267"/>
    <mergeCell ref="AJ267:AN267"/>
    <mergeCell ref="AO267:AS267"/>
    <mergeCell ref="B271:G271"/>
    <mergeCell ref="H271:O271"/>
    <mergeCell ref="P271:Y271"/>
    <mergeCell ref="Z271:AD271"/>
    <mergeCell ref="AE271:AI271"/>
    <mergeCell ref="AJ268:AN268"/>
    <mergeCell ref="AO268:AS268"/>
    <mergeCell ref="H275:O275"/>
    <mergeCell ref="P275:Y275"/>
    <mergeCell ref="Z275:AD275"/>
    <mergeCell ref="AE275:AI275"/>
    <mergeCell ref="AJ275:AN275"/>
    <mergeCell ref="AO275:AS275"/>
    <mergeCell ref="B276:G276"/>
    <mergeCell ref="H276:O276"/>
    <mergeCell ref="P276:Y276"/>
    <mergeCell ref="Z276:AD276"/>
    <mergeCell ref="AE276:AI276"/>
    <mergeCell ref="AJ276:AN276"/>
    <mergeCell ref="AO276:AS276"/>
    <mergeCell ref="B280:G280"/>
    <mergeCell ref="H280:O280"/>
    <mergeCell ref="P280:Y280"/>
    <mergeCell ref="Z280:AD280"/>
    <mergeCell ref="AE280:AI280"/>
    <mergeCell ref="AE282:AI282"/>
    <mergeCell ref="AJ282:AN282"/>
    <mergeCell ref="AO282:AS282"/>
    <mergeCell ref="B286:G286"/>
    <mergeCell ref="H286:O286"/>
    <mergeCell ref="P286:Y286"/>
    <mergeCell ref="Z286:AD286"/>
    <mergeCell ref="AE286:AI286"/>
    <mergeCell ref="AJ277:AN277"/>
    <mergeCell ref="AO277:AS277"/>
    <mergeCell ref="B272:G272"/>
    <mergeCell ref="H272:O272"/>
    <mergeCell ref="P272:Y272"/>
    <mergeCell ref="Z272:AD272"/>
    <mergeCell ref="AE272:AI272"/>
    <mergeCell ref="AJ272:AN272"/>
    <mergeCell ref="AO272:AS272"/>
    <mergeCell ref="B273:G273"/>
    <mergeCell ref="H273:O273"/>
    <mergeCell ref="P273:Y273"/>
    <mergeCell ref="Z273:AD273"/>
    <mergeCell ref="AE273:AI273"/>
    <mergeCell ref="AJ273:AN273"/>
    <mergeCell ref="AO273:AS273"/>
    <mergeCell ref="B277:G277"/>
    <mergeCell ref="H277:O277"/>
    <mergeCell ref="P277:Y277"/>
    <mergeCell ref="Z277:AD277"/>
    <mergeCell ref="AE277:AI277"/>
    <mergeCell ref="AJ280:AN280"/>
    <mergeCell ref="AO280:AS280"/>
    <mergeCell ref="B275:G275"/>
    <mergeCell ref="AJ283:AN283"/>
    <mergeCell ref="AO283:AS283"/>
    <mergeCell ref="B278:G278"/>
    <mergeCell ref="H278:O278"/>
    <mergeCell ref="P278:Y278"/>
    <mergeCell ref="Z278:AD278"/>
    <mergeCell ref="AE278:AI278"/>
    <mergeCell ref="AJ278:AN278"/>
    <mergeCell ref="AO278:AS278"/>
    <mergeCell ref="B279:G279"/>
    <mergeCell ref="H279:O279"/>
    <mergeCell ref="P279:Y279"/>
    <mergeCell ref="Z279:AD279"/>
    <mergeCell ref="AE279:AI279"/>
    <mergeCell ref="AJ279:AN279"/>
    <mergeCell ref="AO279:AS279"/>
    <mergeCell ref="B283:G283"/>
    <mergeCell ref="H283:O283"/>
    <mergeCell ref="P283:Y283"/>
    <mergeCell ref="Z283:AD283"/>
    <mergeCell ref="AE283:AI283"/>
    <mergeCell ref="B281:G281"/>
    <mergeCell ref="H281:O281"/>
    <mergeCell ref="P281:Y281"/>
    <mergeCell ref="Z281:AD281"/>
    <mergeCell ref="AE281:AI281"/>
    <mergeCell ref="AJ281:AN281"/>
    <mergeCell ref="AO281:AS281"/>
    <mergeCell ref="B282:G282"/>
    <mergeCell ref="H282:O282"/>
    <mergeCell ref="P282:Y282"/>
    <mergeCell ref="Z282:AD282"/>
    <mergeCell ref="AJ292:AN292"/>
    <mergeCell ref="AO292:AS292"/>
    <mergeCell ref="B287:G287"/>
    <mergeCell ref="H287:O287"/>
    <mergeCell ref="P287:Y287"/>
    <mergeCell ref="Z287:AD287"/>
    <mergeCell ref="AE287:AI287"/>
    <mergeCell ref="AJ287:AN287"/>
    <mergeCell ref="AO287:AS287"/>
    <mergeCell ref="B288:G288"/>
    <mergeCell ref="H288:O288"/>
    <mergeCell ref="P288:Y288"/>
    <mergeCell ref="Z288:AD288"/>
    <mergeCell ref="AE288:AI288"/>
    <mergeCell ref="AJ288:AN288"/>
    <mergeCell ref="AO288:AS288"/>
    <mergeCell ref="B292:G292"/>
    <mergeCell ref="H292:O292"/>
    <mergeCell ref="P292:Y292"/>
    <mergeCell ref="Z292:AD292"/>
    <mergeCell ref="AE292:AI292"/>
    <mergeCell ref="AJ289:AN289"/>
    <mergeCell ref="AO289:AS289"/>
    <mergeCell ref="B284:G284"/>
    <mergeCell ref="H284:O284"/>
    <mergeCell ref="P284:Y284"/>
    <mergeCell ref="Z284:AD284"/>
    <mergeCell ref="AE284:AI284"/>
    <mergeCell ref="AJ284:AN284"/>
    <mergeCell ref="AO284:AS284"/>
    <mergeCell ref="B285:G285"/>
    <mergeCell ref="H285:O285"/>
    <mergeCell ref="P285:Y285"/>
    <mergeCell ref="Z285:AD285"/>
    <mergeCell ref="AE285:AI285"/>
    <mergeCell ref="AJ285:AN285"/>
    <mergeCell ref="AO285:AS285"/>
    <mergeCell ref="B289:G289"/>
    <mergeCell ref="H289:O289"/>
    <mergeCell ref="P289:Y289"/>
    <mergeCell ref="Z289:AD289"/>
    <mergeCell ref="AE289:AI289"/>
    <mergeCell ref="AJ286:AN286"/>
    <mergeCell ref="AO286:AS286"/>
    <mergeCell ref="H293:O293"/>
    <mergeCell ref="P293:Y293"/>
    <mergeCell ref="Z293:AD293"/>
    <mergeCell ref="AE293:AI293"/>
    <mergeCell ref="AJ293:AN293"/>
    <mergeCell ref="AO293:AS293"/>
    <mergeCell ref="B294:G294"/>
    <mergeCell ref="H294:O294"/>
    <mergeCell ref="P294:Y294"/>
    <mergeCell ref="Z294:AD294"/>
    <mergeCell ref="AE294:AI294"/>
    <mergeCell ref="AJ294:AN294"/>
    <mergeCell ref="AO294:AS294"/>
    <mergeCell ref="B298:G298"/>
    <mergeCell ref="H298:O298"/>
    <mergeCell ref="P298:Y298"/>
    <mergeCell ref="Z298:AD298"/>
    <mergeCell ref="AE298:AI298"/>
    <mergeCell ref="AE300:AI300"/>
    <mergeCell ref="AJ300:AN300"/>
    <mergeCell ref="AO300:AS300"/>
    <mergeCell ref="B304:G304"/>
    <mergeCell ref="H304:O304"/>
    <mergeCell ref="P304:Y304"/>
    <mergeCell ref="Z304:AD304"/>
    <mergeCell ref="AE304:AI304"/>
    <mergeCell ref="AJ295:AN295"/>
    <mergeCell ref="AO295:AS295"/>
    <mergeCell ref="B290:G290"/>
    <mergeCell ref="H290:O290"/>
    <mergeCell ref="P290:Y290"/>
    <mergeCell ref="Z290:AD290"/>
    <mergeCell ref="AE290:AI290"/>
    <mergeCell ref="AJ290:AN290"/>
    <mergeCell ref="AO290:AS290"/>
    <mergeCell ref="B291:G291"/>
    <mergeCell ref="H291:O291"/>
    <mergeCell ref="P291:Y291"/>
    <mergeCell ref="Z291:AD291"/>
    <mergeCell ref="AE291:AI291"/>
    <mergeCell ref="AJ291:AN291"/>
    <mergeCell ref="AO291:AS291"/>
    <mergeCell ref="B295:G295"/>
    <mergeCell ref="H295:O295"/>
    <mergeCell ref="P295:Y295"/>
    <mergeCell ref="Z295:AD295"/>
    <mergeCell ref="AE295:AI295"/>
    <mergeCell ref="AJ298:AN298"/>
    <mergeCell ref="AO298:AS298"/>
    <mergeCell ref="B293:G293"/>
    <mergeCell ref="AJ301:AN301"/>
    <mergeCell ref="AO301:AS301"/>
    <mergeCell ref="B296:G296"/>
    <mergeCell ref="H296:O296"/>
    <mergeCell ref="P296:Y296"/>
    <mergeCell ref="Z296:AD296"/>
    <mergeCell ref="AE296:AI296"/>
    <mergeCell ref="AJ296:AN296"/>
    <mergeCell ref="AO296:AS296"/>
    <mergeCell ref="B297:G297"/>
    <mergeCell ref="H297:O297"/>
    <mergeCell ref="P297:Y297"/>
    <mergeCell ref="Z297:AD297"/>
    <mergeCell ref="AE297:AI297"/>
    <mergeCell ref="AJ297:AN297"/>
    <mergeCell ref="AO297:AS297"/>
    <mergeCell ref="B301:G301"/>
    <mergeCell ref="H301:O301"/>
    <mergeCell ref="P301:Y301"/>
    <mergeCell ref="Z301:AD301"/>
    <mergeCell ref="AE301:AI301"/>
    <mergeCell ref="B299:G299"/>
    <mergeCell ref="H299:O299"/>
    <mergeCell ref="P299:Y299"/>
    <mergeCell ref="Z299:AD299"/>
    <mergeCell ref="AE299:AI299"/>
    <mergeCell ref="AJ299:AN299"/>
    <mergeCell ref="AO299:AS299"/>
    <mergeCell ref="B300:G300"/>
    <mergeCell ref="H300:O300"/>
    <mergeCell ref="P300:Y300"/>
    <mergeCell ref="Z300:AD300"/>
    <mergeCell ref="AJ310:AN310"/>
    <mergeCell ref="AO310:AS310"/>
    <mergeCell ref="B305:G305"/>
    <mergeCell ref="H305:O305"/>
    <mergeCell ref="P305:Y305"/>
    <mergeCell ref="Z305:AD305"/>
    <mergeCell ref="AE305:AI305"/>
    <mergeCell ref="AJ305:AN305"/>
    <mergeCell ref="AO305:AS305"/>
    <mergeCell ref="B306:G306"/>
    <mergeCell ref="H306:O306"/>
    <mergeCell ref="P306:Y306"/>
    <mergeCell ref="Z306:AD306"/>
    <mergeCell ref="AE306:AI306"/>
    <mergeCell ref="AJ306:AN306"/>
    <mergeCell ref="AO306:AS306"/>
    <mergeCell ref="B310:G310"/>
    <mergeCell ref="H310:O310"/>
    <mergeCell ref="P310:Y310"/>
    <mergeCell ref="Z310:AD310"/>
    <mergeCell ref="AE310:AI310"/>
    <mergeCell ref="AJ307:AN307"/>
    <mergeCell ref="AO307:AS307"/>
    <mergeCell ref="B302:G302"/>
    <mergeCell ref="H302:O302"/>
    <mergeCell ref="P302:Y302"/>
    <mergeCell ref="Z302:AD302"/>
    <mergeCell ref="AE302:AI302"/>
    <mergeCell ref="AJ302:AN302"/>
    <mergeCell ref="AO302:AS302"/>
    <mergeCell ref="B303:G303"/>
    <mergeCell ref="H303:O303"/>
    <mergeCell ref="P303:Y303"/>
    <mergeCell ref="Z303:AD303"/>
    <mergeCell ref="AE303:AI303"/>
    <mergeCell ref="AJ303:AN303"/>
    <mergeCell ref="AO303:AS303"/>
    <mergeCell ref="B307:G307"/>
    <mergeCell ref="H307:O307"/>
    <mergeCell ref="P307:Y307"/>
    <mergeCell ref="Z307:AD307"/>
    <mergeCell ref="AE307:AI307"/>
    <mergeCell ref="AJ304:AN304"/>
    <mergeCell ref="AO304:AS304"/>
    <mergeCell ref="H311:O311"/>
    <mergeCell ref="P311:Y311"/>
    <mergeCell ref="Z311:AD311"/>
    <mergeCell ref="AE311:AI311"/>
    <mergeCell ref="AJ311:AN311"/>
    <mergeCell ref="AO311:AS311"/>
    <mergeCell ref="B312:G312"/>
    <mergeCell ref="H312:O312"/>
    <mergeCell ref="P312:Y312"/>
    <mergeCell ref="Z312:AD312"/>
    <mergeCell ref="AE312:AI312"/>
    <mergeCell ref="AJ312:AN312"/>
    <mergeCell ref="AO312:AS312"/>
    <mergeCell ref="B316:G316"/>
    <mergeCell ref="H316:O316"/>
    <mergeCell ref="P316:Y316"/>
    <mergeCell ref="Z316:AD316"/>
    <mergeCell ref="AE316:AI316"/>
    <mergeCell ref="AE318:AI318"/>
    <mergeCell ref="AJ318:AN318"/>
    <mergeCell ref="AO318:AS318"/>
    <mergeCell ref="B322:G322"/>
    <mergeCell ref="H322:O322"/>
    <mergeCell ref="P322:Y322"/>
    <mergeCell ref="Z322:AD322"/>
    <mergeCell ref="AE322:AI322"/>
    <mergeCell ref="AJ313:AN313"/>
    <mergeCell ref="AO313:AS313"/>
    <mergeCell ref="B308:G308"/>
    <mergeCell ref="H308:O308"/>
    <mergeCell ref="P308:Y308"/>
    <mergeCell ref="Z308:AD308"/>
    <mergeCell ref="AE308:AI308"/>
    <mergeCell ref="AJ308:AN308"/>
    <mergeCell ref="AO308:AS308"/>
    <mergeCell ref="B309:G309"/>
    <mergeCell ref="H309:O309"/>
    <mergeCell ref="P309:Y309"/>
    <mergeCell ref="Z309:AD309"/>
    <mergeCell ref="AE309:AI309"/>
    <mergeCell ref="AJ309:AN309"/>
    <mergeCell ref="AO309:AS309"/>
    <mergeCell ref="B313:G313"/>
    <mergeCell ref="H313:O313"/>
    <mergeCell ref="P313:Y313"/>
    <mergeCell ref="Z313:AD313"/>
    <mergeCell ref="AE313:AI313"/>
    <mergeCell ref="AJ316:AN316"/>
    <mergeCell ref="AO316:AS316"/>
    <mergeCell ref="B311:G311"/>
    <mergeCell ref="AJ319:AN319"/>
    <mergeCell ref="AO319:AS319"/>
    <mergeCell ref="B314:G314"/>
    <mergeCell ref="H314:O314"/>
    <mergeCell ref="P314:Y314"/>
    <mergeCell ref="Z314:AD314"/>
    <mergeCell ref="AE314:AI314"/>
    <mergeCell ref="AJ314:AN314"/>
    <mergeCell ref="AO314:AS314"/>
    <mergeCell ref="B315:G315"/>
    <mergeCell ref="H315:O315"/>
    <mergeCell ref="P315:Y315"/>
    <mergeCell ref="Z315:AD315"/>
    <mergeCell ref="AE315:AI315"/>
    <mergeCell ref="AJ315:AN315"/>
    <mergeCell ref="AO315:AS315"/>
    <mergeCell ref="B319:G319"/>
    <mergeCell ref="H319:O319"/>
    <mergeCell ref="P319:Y319"/>
    <mergeCell ref="Z319:AD319"/>
    <mergeCell ref="AE319:AI319"/>
    <mergeCell ref="B317:G317"/>
    <mergeCell ref="H317:O317"/>
    <mergeCell ref="P317:Y317"/>
    <mergeCell ref="Z317:AD317"/>
    <mergeCell ref="AE317:AI317"/>
    <mergeCell ref="AJ317:AN317"/>
    <mergeCell ref="AO317:AS317"/>
    <mergeCell ref="B318:G318"/>
    <mergeCell ref="H318:O318"/>
    <mergeCell ref="P318:Y318"/>
    <mergeCell ref="Z318:AD318"/>
    <mergeCell ref="AJ328:AN328"/>
    <mergeCell ref="AO328:AS328"/>
    <mergeCell ref="B323:G323"/>
    <mergeCell ref="H323:O323"/>
    <mergeCell ref="P323:Y323"/>
    <mergeCell ref="Z323:AD323"/>
    <mergeCell ref="AE323:AI323"/>
    <mergeCell ref="AJ323:AN323"/>
    <mergeCell ref="AO323:AS323"/>
    <mergeCell ref="B324:G324"/>
    <mergeCell ref="H324:O324"/>
    <mergeCell ref="P324:Y324"/>
    <mergeCell ref="Z324:AD324"/>
    <mergeCell ref="AE324:AI324"/>
    <mergeCell ref="AJ324:AN324"/>
    <mergeCell ref="AO324:AS324"/>
    <mergeCell ref="B328:G328"/>
    <mergeCell ref="H328:O328"/>
    <mergeCell ref="P328:Y328"/>
    <mergeCell ref="Z328:AD328"/>
    <mergeCell ref="AE328:AI328"/>
    <mergeCell ref="AJ325:AN325"/>
    <mergeCell ref="AO325:AS325"/>
    <mergeCell ref="B320:G320"/>
    <mergeCell ref="H320:O320"/>
    <mergeCell ref="P320:Y320"/>
    <mergeCell ref="Z320:AD320"/>
    <mergeCell ref="AE320:AI320"/>
    <mergeCell ref="AJ320:AN320"/>
    <mergeCell ref="AO320:AS320"/>
    <mergeCell ref="B321:G321"/>
    <mergeCell ref="H321:O321"/>
    <mergeCell ref="P321:Y321"/>
    <mergeCell ref="Z321:AD321"/>
    <mergeCell ref="AE321:AI321"/>
    <mergeCell ref="AJ321:AN321"/>
    <mergeCell ref="AO321:AS321"/>
    <mergeCell ref="B325:G325"/>
    <mergeCell ref="H325:O325"/>
    <mergeCell ref="P325:Y325"/>
    <mergeCell ref="Z325:AD325"/>
    <mergeCell ref="AE325:AI325"/>
    <mergeCell ref="AJ322:AN322"/>
    <mergeCell ref="AO322:AS322"/>
    <mergeCell ref="H329:O329"/>
    <mergeCell ref="P329:Y329"/>
    <mergeCell ref="Z329:AD329"/>
    <mergeCell ref="AE329:AI329"/>
    <mergeCell ref="AJ329:AN329"/>
    <mergeCell ref="AO329:AS329"/>
    <mergeCell ref="B330:G330"/>
    <mergeCell ref="H330:O330"/>
    <mergeCell ref="P330:Y330"/>
    <mergeCell ref="Z330:AD330"/>
    <mergeCell ref="AE330:AI330"/>
    <mergeCell ref="AJ330:AN330"/>
    <mergeCell ref="AO330:AS330"/>
    <mergeCell ref="B334:G334"/>
    <mergeCell ref="H334:O334"/>
    <mergeCell ref="P334:Y334"/>
    <mergeCell ref="Z334:AD334"/>
    <mergeCell ref="AE334:AI334"/>
    <mergeCell ref="AE336:AI336"/>
    <mergeCell ref="AJ336:AN336"/>
    <mergeCell ref="AO336:AS336"/>
    <mergeCell ref="B340:G340"/>
    <mergeCell ref="H340:O340"/>
    <mergeCell ref="P340:Y340"/>
    <mergeCell ref="Z340:AD340"/>
    <mergeCell ref="AE340:AI340"/>
    <mergeCell ref="AJ331:AN331"/>
    <mergeCell ref="AO331:AS331"/>
    <mergeCell ref="B326:G326"/>
    <mergeCell ref="H326:O326"/>
    <mergeCell ref="P326:Y326"/>
    <mergeCell ref="Z326:AD326"/>
    <mergeCell ref="AE326:AI326"/>
    <mergeCell ref="AJ326:AN326"/>
    <mergeCell ref="AO326:AS326"/>
    <mergeCell ref="B327:G327"/>
    <mergeCell ref="H327:O327"/>
    <mergeCell ref="P327:Y327"/>
    <mergeCell ref="Z327:AD327"/>
    <mergeCell ref="AE327:AI327"/>
    <mergeCell ref="AJ327:AN327"/>
    <mergeCell ref="AO327:AS327"/>
    <mergeCell ref="B331:G331"/>
    <mergeCell ref="H331:O331"/>
    <mergeCell ref="P331:Y331"/>
    <mergeCell ref="Z331:AD331"/>
    <mergeCell ref="AE331:AI331"/>
    <mergeCell ref="AJ334:AN334"/>
    <mergeCell ref="AO334:AS334"/>
    <mergeCell ref="B329:G329"/>
    <mergeCell ref="AJ337:AN337"/>
    <mergeCell ref="AO337:AS337"/>
    <mergeCell ref="B332:G332"/>
    <mergeCell ref="H332:O332"/>
    <mergeCell ref="P332:Y332"/>
    <mergeCell ref="Z332:AD332"/>
    <mergeCell ref="AE332:AI332"/>
    <mergeCell ref="AJ332:AN332"/>
    <mergeCell ref="AO332:AS332"/>
    <mergeCell ref="B333:G333"/>
    <mergeCell ref="H333:O333"/>
    <mergeCell ref="P333:Y333"/>
    <mergeCell ref="Z333:AD333"/>
    <mergeCell ref="AE333:AI333"/>
    <mergeCell ref="AJ333:AN333"/>
    <mergeCell ref="AO333:AS333"/>
    <mergeCell ref="B337:G337"/>
    <mergeCell ref="H337:O337"/>
    <mergeCell ref="P337:Y337"/>
    <mergeCell ref="Z337:AD337"/>
    <mergeCell ref="AE337:AI337"/>
    <mergeCell ref="B335:G335"/>
    <mergeCell ref="H335:O335"/>
    <mergeCell ref="P335:Y335"/>
    <mergeCell ref="Z335:AD335"/>
    <mergeCell ref="AE335:AI335"/>
    <mergeCell ref="AJ335:AN335"/>
    <mergeCell ref="AO335:AS335"/>
    <mergeCell ref="B336:G336"/>
    <mergeCell ref="H336:O336"/>
    <mergeCell ref="P336:Y336"/>
    <mergeCell ref="Z336:AD336"/>
    <mergeCell ref="AJ346:AN346"/>
    <mergeCell ref="AO346:AS346"/>
    <mergeCell ref="B341:G341"/>
    <mergeCell ref="H341:O341"/>
    <mergeCell ref="P341:Y341"/>
    <mergeCell ref="Z341:AD341"/>
    <mergeCell ref="AE341:AI341"/>
    <mergeCell ref="AJ341:AN341"/>
    <mergeCell ref="AO341:AS341"/>
    <mergeCell ref="B342:G342"/>
    <mergeCell ref="H342:O342"/>
    <mergeCell ref="P342:Y342"/>
    <mergeCell ref="Z342:AD342"/>
    <mergeCell ref="AE342:AI342"/>
    <mergeCell ref="AJ342:AN342"/>
    <mergeCell ref="AO342:AS342"/>
    <mergeCell ref="B346:G346"/>
    <mergeCell ref="H346:O346"/>
    <mergeCell ref="P346:Y346"/>
    <mergeCell ref="Z346:AD346"/>
    <mergeCell ref="AE346:AI346"/>
    <mergeCell ref="AJ343:AN343"/>
    <mergeCell ref="AO343:AS343"/>
    <mergeCell ref="B338:G338"/>
    <mergeCell ref="H338:O338"/>
    <mergeCell ref="P338:Y338"/>
    <mergeCell ref="Z338:AD338"/>
    <mergeCell ref="AE338:AI338"/>
    <mergeCell ref="AJ338:AN338"/>
    <mergeCell ref="AO338:AS338"/>
    <mergeCell ref="B339:G339"/>
    <mergeCell ref="H339:O339"/>
    <mergeCell ref="P339:Y339"/>
    <mergeCell ref="Z339:AD339"/>
    <mergeCell ref="AE339:AI339"/>
    <mergeCell ref="AJ339:AN339"/>
    <mergeCell ref="AO339:AS339"/>
    <mergeCell ref="B343:G343"/>
    <mergeCell ref="H343:O343"/>
    <mergeCell ref="P343:Y343"/>
    <mergeCell ref="Z343:AD343"/>
    <mergeCell ref="AE343:AI343"/>
    <mergeCell ref="AJ340:AN340"/>
    <mergeCell ref="AO340:AS340"/>
    <mergeCell ref="H347:O347"/>
    <mergeCell ref="P347:Y347"/>
    <mergeCell ref="Z347:AD347"/>
    <mergeCell ref="AE347:AI347"/>
    <mergeCell ref="AJ347:AN347"/>
    <mergeCell ref="AO347:AS347"/>
    <mergeCell ref="B348:G348"/>
    <mergeCell ref="H348:O348"/>
    <mergeCell ref="P348:Y348"/>
    <mergeCell ref="Z348:AD348"/>
    <mergeCell ref="AE348:AI348"/>
    <mergeCell ref="AJ348:AN348"/>
    <mergeCell ref="AO348:AS348"/>
    <mergeCell ref="B352:G352"/>
    <mergeCell ref="H352:O352"/>
    <mergeCell ref="P352:Y352"/>
    <mergeCell ref="Z352:AD352"/>
    <mergeCell ref="AE352:AI352"/>
    <mergeCell ref="AE354:AI354"/>
    <mergeCell ref="AJ354:AN354"/>
    <mergeCell ref="AO354:AS354"/>
    <mergeCell ref="B358:G358"/>
    <mergeCell ref="H358:O358"/>
    <mergeCell ref="P358:Y358"/>
    <mergeCell ref="Z358:AD358"/>
    <mergeCell ref="AE358:AI358"/>
    <mergeCell ref="AJ349:AN349"/>
    <mergeCell ref="AO349:AS349"/>
    <mergeCell ref="B344:G344"/>
    <mergeCell ref="H344:O344"/>
    <mergeCell ref="P344:Y344"/>
    <mergeCell ref="Z344:AD344"/>
    <mergeCell ref="AE344:AI344"/>
    <mergeCell ref="AJ344:AN344"/>
    <mergeCell ref="AO344:AS344"/>
    <mergeCell ref="B345:G345"/>
    <mergeCell ref="H345:O345"/>
    <mergeCell ref="P345:Y345"/>
    <mergeCell ref="Z345:AD345"/>
    <mergeCell ref="AE345:AI345"/>
    <mergeCell ref="AJ345:AN345"/>
    <mergeCell ref="AO345:AS345"/>
    <mergeCell ref="B349:G349"/>
    <mergeCell ref="H349:O349"/>
    <mergeCell ref="P349:Y349"/>
    <mergeCell ref="Z349:AD349"/>
    <mergeCell ref="AE349:AI349"/>
    <mergeCell ref="AJ352:AN352"/>
    <mergeCell ref="AO352:AS352"/>
    <mergeCell ref="B347:G347"/>
    <mergeCell ref="AJ355:AN355"/>
    <mergeCell ref="AO355:AS355"/>
    <mergeCell ref="B350:G350"/>
    <mergeCell ref="H350:O350"/>
    <mergeCell ref="P350:Y350"/>
    <mergeCell ref="Z350:AD350"/>
    <mergeCell ref="AE350:AI350"/>
    <mergeCell ref="AJ350:AN350"/>
    <mergeCell ref="AO350:AS350"/>
    <mergeCell ref="B351:G351"/>
    <mergeCell ref="H351:O351"/>
    <mergeCell ref="P351:Y351"/>
    <mergeCell ref="Z351:AD351"/>
    <mergeCell ref="AE351:AI351"/>
    <mergeCell ref="AJ351:AN351"/>
    <mergeCell ref="AO351:AS351"/>
    <mergeCell ref="B355:G355"/>
    <mergeCell ref="H355:O355"/>
    <mergeCell ref="P355:Y355"/>
    <mergeCell ref="Z355:AD355"/>
    <mergeCell ref="AE355:AI355"/>
    <mergeCell ref="B353:G353"/>
    <mergeCell ref="H353:O353"/>
    <mergeCell ref="P353:Y353"/>
    <mergeCell ref="Z353:AD353"/>
    <mergeCell ref="AE353:AI353"/>
    <mergeCell ref="AJ353:AN353"/>
    <mergeCell ref="AO353:AS353"/>
    <mergeCell ref="B354:G354"/>
    <mergeCell ref="H354:O354"/>
    <mergeCell ref="P354:Y354"/>
    <mergeCell ref="Z354:AD354"/>
    <mergeCell ref="AJ364:AN364"/>
    <mergeCell ref="AO364:AS364"/>
    <mergeCell ref="B359:G359"/>
    <mergeCell ref="H359:O359"/>
    <mergeCell ref="P359:Y359"/>
    <mergeCell ref="Z359:AD359"/>
    <mergeCell ref="AE359:AI359"/>
    <mergeCell ref="AJ359:AN359"/>
    <mergeCell ref="AO359:AS359"/>
    <mergeCell ref="B360:G360"/>
    <mergeCell ref="H360:O360"/>
    <mergeCell ref="P360:Y360"/>
    <mergeCell ref="Z360:AD360"/>
    <mergeCell ref="AE360:AI360"/>
    <mergeCell ref="AJ360:AN360"/>
    <mergeCell ref="AO360:AS360"/>
    <mergeCell ref="B364:G364"/>
    <mergeCell ref="H364:O364"/>
    <mergeCell ref="P364:Y364"/>
    <mergeCell ref="Z364:AD364"/>
    <mergeCell ref="AE364:AI364"/>
    <mergeCell ref="AJ361:AN361"/>
    <mergeCell ref="AO361:AS361"/>
    <mergeCell ref="B356:G356"/>
    <mergeCell ref="H356:O356"/>
    <mergeCell ref="P356:Y356"/>
    <mergeCell ref="Z356:AD356"/>
    <mergeCell ref="AE356:AI356"/>
    <mergeCell ref="AJ356:AN356"/>
    <mergeCell ref="AO356:AS356"/>
    <mergeCell ref="B357:G357"/>
    <mergeCell ref="H357:O357"/>
    <mergeCell ref="P357:Y357"/>
    <mergeCell ref="Z357:AD357"/>
    <mergeCell ref="AE357:AI357"/>
    <mergeCell ref="AJ357:AN357"/>
    <mergeCell ref="AO357:AS357"/>
    <mergeCell ref="B361:G361"/>
    <mergeCell ref="H361:O361"/>
    <mergeCell ref="P361:Y361"/>
    <mergeCell ref="Z361:AD361"/>
    <mergeCell ref="AE361:AI361"/>
    <mergeCell ref="AJ358:AN358"/>
    <mergeCell ref="AO358:AS358"/>
    <mergeCell ref="H365:O365"/>
    <mergeCell ref="P365:Y365"/>
    <mergeCell ref="Z365:AD365"/>
    <mergeCell ref="AE365:AI365"/>
    <mergeCell ref="AJ365:AN365"/>
    <mergeCell ref="AO365:AS365"/>
    <mergeCell ref="B366:G366"/>
    <mergeCell ref="H366:O366"/>
    <mergeCell ref="P366:Y366"/>
    <mergeCell ref="Z366:AD366"/>
    <mergeCell ref="AE366:AI366"/>
    <mergeCell ref="AJ366:AN366"/>
    <mergeCell ref="AO366:AS366"/>
    <mergeCell ref="B370:G370"/>
    <mergeCell ref="H370:O370"/>
    <mergeCell ref="P370:Y370"/>
    <mergeCell ref="Z370:AD370"/>
    <mergeCell ref="AE370:AI370"/>
    <mergeCell ref="AE372:AI372"/>
    <mergeCell ref="AJ372:AN372"/>
    <mergeCell ref="AO372:AS372"/>
    <mergeCell ref="B376:G376"/>
    <mergeCell ref="H376:O376"/>
    <mergeCell ref="P376:Y376"/>
    <mergeCell ref="Z376:AD376"/>
    <mergeCell ref="AE376:AI376"/>
    <mergeCell ref="AJ367:AN367"/>
    <mergeCell ref="AO367:AS367"/>
    <mergeCell ref="B362:G362"/>
    <mergeCell ref="H362:O362"/>
    <mergeCell ref="P362:Y362"/>
    <mergeCell ref="Z362:AD362"/>
    <mergeCell ref="AE362:AI362"/>
    <mergeCell ref="AJ362:AN362"/>
    <mergeCell ref="AO362:AS362"/>
    <mergeCell ref="B363:G363"/>
    <mergeCell ref="H363:O363"/>
    <mergeCell ref="P363:Y363"/>
    <mergeCell ref="Z363:AD363"/>
    <mergeCell ref="AE363:AI363"/>
    <mergeCell ref="AJ363:AN363"/>
    <mergeCell ref="AO363:AS363"/>
    <mergeCell ref="B367:G367"/>
    <mergeCell ref="H367:O367"/>
    <mergeCell ref="P367:Y367"/>
    <mergeCell ref="Z367:AD367"/>
    <mergeCell ref="AE367:AI367"/>
    <mergeCell ref="AJ370:AN370"/>
    <mergeCell ref="AO370:AS370"/>
    <mergeCell ref="B365:G365"/>
    <mergeCell ref="AJ373:AN373"/>
    <mergeCell ref="AO373:AS373"/>
    <mergeCell ref="B368:G368"/>
    <mergeCell ref="H368:O368"/>
    <mergeCell ref="P368:Y368"/>
    <mergeCell ref="Z368:AD368"/>
    <mergeCell ref="AE368:AI368"/>
    <mergeCell ref="AJ368:AN368"/>
    <mergeCell ref="AO368:AS368"/>
    <mergeCell ref="B369:G369"/>
    <mergeCell ref="H369:O369"/>
    <mergeCell ref="P369:Y369"/>
    <mergeCell ref="Z369:AD369"/>
    <mergeCell ref="AE369:AI369"/>
    <mergeCell ref="AJ369:AN369"/>
    <mergeCell ref="AO369:AS369"/>
    <mergeCell ref="B373:G373"/>
    <mergeCell ref="H373:O373"/>
    <mergeCell ref="P373:Y373"/>
    <mergeCell ref="Z373:AD373"/>
    <mergeCell ref="AE373:AI373"/>
    <mergeCell ref="B371:G371"/>
    <mergeCell ref="H371:O371"/>
    <mergeCell ref="P371:Y371"/>
    <mergeCell ref="Z371:AD371"/>
    <mergeCell ref="AE371:AI371"/>
    <mergeCell ref="AJ371:AN371"/>
    <mergeCell ref="AO371:AS371"/>
    <mergeCell ref="B372:G372"/>
    <mergeCell ref="H372:O372"/>
    <mergeCell ref="P372:Y372"/>
    <mergeCell ref="Z372:AD372"/>
    <mergeCell ref="AJ382:AN382"/>
    <mergeCell ref="AO382:AS382"/>
    <mergeCell ref="B377:G377"/>
    <mergeCell ref="H377:O377"/>
    <mergeCell ref="P377:Y377"/>
    <mergeCell ref="Z377:AD377"/>
    <mergeCell ref="AE377:AI377"/>
    <mergeCell ref="AJ377:AN377"/>
    <mergeCell ref="AO377:AS377"/>
    <mergeCell ref="B378:G378"/>
    <mergeCell ref="H378:O378"/>
    <mergeCell ref="P378:Y378"/>
    <mergeCell ref="Z378:AD378"/>
    <mergeCell ref="AE378:AI378"/>
    <mergeCell ref="AJ378:AN378"/>
    <mergeCell ref="AO378:AS378"/>
    <mergeCell ref="B382:G382"/>
    <mergeCell ref="H382:O382"/>
    <mergeCell ref="P382:Y382"/>
    <mergeCell ref="Z382:AD382"/>
    <mergeCell ref="AE382:AI382"/>
    <mergeCell ref="AJ379:AN379"/>
    <mergeCell ref="AO379:AS379"/>
    <mergeCell ref="B374:G374"/>
    <mergeCell ref="H374:O374"/>
    <mergeCell ref="P374:Y374"/>
    <mergeCell ref="Z374:AD374"/>
    <mergeCell ref="AE374:AI374"/>
    <mergeCell ref="AJ374:AN374"/>
    <mergeCell ref="AO374:AS374"/>
    <mergeCell ref="B375:G375"/>
    <mergeCell ref="H375:O375"/>
    <mergeCell ref="P375:Y375"/>
    <mergeCell ref="Z375:AD375"/>
    <mergeCell ref="AE375:AI375"/>
    <mergeCell ref="AJ375:AN375"/>
    <mergeCell ref="AO375:AS375"/>
    <mergeCell ref="B379:G379"/>
    <mergeCell ref="H379:O379"/>
    <mergeCell ref="P379:Y379"/>
    <mergeCell ref="Z379:AD379"/>
    <mergeCell ref="AE379:AI379"/>
    <mergeCell ref="AJ376:AN376"/>
    <mergeCell ref="AO376:AS376"/>
    <mergeCell ref="H383:O383"/>
    <mergeCell ref="P383:Y383"/>
    <mergeCell ref="Z383:AD383"/>
    <mergeCell ref="AE383:AI383"/>
    <mergeCell ref="AJ383:AN383"/>
    <mergeCell ref="AO383:AS383"/>
    <mergeCell ref="B384:G384"/>
    <mergeCell ref="H384:O384"/>
    <mergeCell ref="P384:Y384"/>
    <mergeCell ref="Z384:AD384"/>
    <mergeCell ref="AE384:AI384"/>
    <mergeCell ref="AJ384:AN384"/>
    <mergeCell ref="AO384:AS384"/>
    <mergeCell ref="B388:G388"/>
    <mergeCell ref="H388:O388"/>
    <mergeCell ref="P388:Y388"/>
    <mergeCell ref="Z388:AD388"/>
    <mergeCell ref="AE388:AI388"/>
    <mergeCell ref="AE390:AI390"/>
    <mergeCell ref="AJ390:AN390"/>
    <mergeCell ref="AO390:AS390"/>
    <mergeCell ref="B394:G394"/>
    <mergeCell ref="H394:O394"/>
    <mergeCell ref="P394:Y394"/>
    <mergeCell ref="Z394:AD394"/>
    <mergeCell ref="AE394:AI394"/>
    <mergeCell ref="AJ385:AN385"/>
    <mergeCell ref="AO385:AS385"/>
    <mergeCell ref="B380:G380"/>
    <mergeCell ref="H380:O380"/>
    <mergeCell ref="P380:Y380"/>
    <mergeCell ref="Z380:AD380"/>
    <mergeCell ref="AE380:AI380"/>
    <mergeCell ref="AJ380:AN380"/>
    <mergeCell ref="AO380:AS380"/>
    <mergeCell ref="B381:G381"/>
    <mergeCell ref="H381:O381"/>
    <mergeCell ref="P381:Y381"/>
    <mergeCell ref="Z381:AD381"/>
    <mergeCell ref="AE381:AI381"/>
    <mergeCell ref="AJ381:AN381"/>
    <mergeCell ref="AO381:AS381"/>
    <mergeCell ref="B385:G385"/>
    <mergeCell ref="H385:O385"/>
    <mergeCell ref="P385:Y385"/>
    <mergeCell ref="Z385:AD385"/>
    <mergeCell ref="AE385:AI385"/>
    <mergeCell ref="AJ388:AN388"/>
    <mergeCell ref="AO388:AS388"/>
    <mergeCell ref="B383:G383"/>
    <mergeCell ref="AJ391:AN391"/>
    <mergeCell ref="AO391:AS391"/>
    <mergeCell ref="B386:G386"/>
    <mergeCell ref="H386:O386"/>
    <mergeCell ref="P386:Y386"/>
    <mergeCell ref="Z386:AD386"/>
    <mergeCell ref="AE386:AI386"/>
    <mergeCell ref="AJ386:AN386"/>
    <mergeCell ref="AO386:AS386"/>
    <mergeCell ref="B387:G387"/>
    <mergeCell ref="H387:O387"/>
    <mergeCell ref="P387:Y387"/>
    <mergeCell ref="Z387:AD387"/>
    <mergeCell ref="AE387:AI387"/>
    <mergeCell ref="AJ387:AN387"/>
    <mergeCell ref="AO387:AS387"/>
    <mergeCell ref="B391:G391"/>
    <mergeCell ref="H391:O391"/>
    <mergeCell ref="P391:Y391"/>
    <mergeCell ref="Z391:AD391"/>
    <mergeCell ref="AE391:AI391"/>
    <mergeCell ref="B389:G389"/>
    <mergeCell ref="H389:O389"/>
    <mergeCell ref="P389:Y389"/>
    <mergeCell ref="Z389:AD389"/>
    <mergeCell ref="AE389:AI389"/>
    <mergeCell ref="AJ389:AN389"/>
    <mergeCell ref="AO389:AS389"/>
    <mergeCell ref="B390:G390"/>
    <mergeCell ref="H390:O390"/>
    <mergeCell ref="P390:Y390"/>
    <mergeCell ref="Z390:AD390"/>
    <mergeCell ref="AJ400:AN400"/>
    <mergeCell ref="AO400:AS400"/>
    <mergeCell ref="B395:G395"/>
    <mergeCell ref="H395:O395"/>
    <mergeCell ref="P395:Y395"/>
    <mergeCell ref="Z395:AD395"/>
    <mergeCell ref="AE395:AI395"/>
    <mergeCell ref="AJ395:AN395"/>
    <mergeCell ref="AO395:AS395"/>
    <mergeCell ref="B396:G396"/>
    <mergeCell ref="H396:O396"/>
    <mergeCell ref="P396:Y396"/>
    <mergeCell ref="Z396:AD396"/>
    <mergeCell ref="AE396:AI396"/>
    <mergeCell ref="AJ396:AN396"/>
    <mergeCell ref="AO396:AS396"/>
    <mergeCell ref="B400:G400"/>
    <mergeCell ref="H400:O400"/>
    <mergeCell ref="P400:Y400"/>
    <mergeCell ref="Z400:AD400"/>
    <mergeCell ref="AE400:AI400"/>
    <mergeCell ref="AJ397:AN397"/>
    <mergeCell ref="AO397:AS397"/>
    <mergeCell ref="B392:G392"/>
    <mergeCell ref="H392:O392"/>
    <mergeCell ref="P392:Y392"/>
    <mergeCell ref="Z392:AD392"/>
    <mergeCell ref="AE392:AI392"/>
    <mergeCell ref="AJ392:AN392"/>
    <mergeCell ref="AO392:AS392"/>
    <mergeCell ref="B393:G393"/>
    <mergeCell ref="H393:O393"/>
    <mergeCell ref="P393:Y393"/>
    <mergeCell ref="Z393:AD393"/>
    <mergeCell ref="AE393:AI393"/>
    <mergeCell ref="AJ393:AN393"/>
    <mergeCell ref="AO393:AS393"/>
    <mergeCell ref="B397:G397"/>
    <mergeCell ref="H397:O397"/>
    <mergeCell ref="P397:Y397"/>
    <mergeCell ref="Z397:AD397"/>
    <mergeCell ref="AE397:AI397"/>
    <mergeCell ref="AJ394:AN394"/>
    <mergeCell ref="AO394:AS394"/>
    <mergeCell ref="H401:O401"/>
    <mergeCell ref="P401:Y401"/>
    <mergeCell ref="Z401:AD401"/>
    <mergeCell ref="AE401:AI401"/>
    <mergeCell ref="AJ401:AN401"/>
    <mergeCell ref="AO401:AS401"/>
    <mergeCell ref="B402:G402"/>
    <mergeCell ref="H402:O402"/>
    <mergeCell ref="P402:Y402"/>
    <mergeCell ref="Z402:AD402"/>
    <mergeCell ref="AE402:AI402"/>
    <mergeCell ref="AJ402:AN402"/>
    <mergeCell ref="AO402:AS402"/>
    <mergeCell ref="B406:G406"/>
    <mergeCell ref="H406:O406"/>
    <mergeCell ref="P406:Y406"/>
    <mergeCell ref="Z406:AD406"/>
    <mergeCell ref="AE406:AI406"/>
    <mergeCell ref="AE408:AI408"/>
    <mergeCell ref="AJ408:AN408"/>
    <mergeCell ref="AO408:AS408"/>
    <mergeCell ref="B412:G412"/>
    <mergeCell ref="H412:O412"/>
    <mergeCell ref="P412:Y412"/>
    <mergeCell ref="Z412:AD412"/>
    <mergeCell ref="AE412:AI412"/>
    <mergeCell ref="AJ403:AN403"/>
    <mergeCell ref="AO403:AS403"/>
    <mergeCell ref="B398:G398"/>
    <mergeCell ref="H398:O398"/>
    <mergeCell ref="P398:Y398"/>
    <mergeCell ref="Z398:AD398"/>
    <mergeCell ref="AE398:AI398"/>
    <mergeCell ref="AJ398:AN398"/>
    <mergeCell ref="AO398:AS398"/>
    <mergeCell ref="B399:G399"/>
    <mergeCell ref="H399:O399"/>
    <mergeCell ref="P399:Y399"/>
    <mergeCell ref="Z399:AD399"/>
    <mergeCell ref="AE399:AI399"/>
    <mergeCell ref="AJ399:AN399"/>
    <mergeCell ref="AO399:AS399"/>
    <mergeCell ref="B403:G403"/>
    <mergeCell ref="H403:O403"/>
    <mergeCell ref="P403:Y403"/>
    <mergeCell ref="Z403:AD403"/>
    <mergeCell ref="AE403:AI403"/>
    <mergeCell ref="AJ406:AN406"/>
    <mergeCell ref="AO406:AS406"/>
    <mergeCell ref="B401:G401"/>
    <mergeCell ref="AJ409:AN409"/>
    <mergeCell ref="AO409:AS409"/>
    <mergeCell ref="B404:G404"/>
    <mergeCell ref="H404:O404"/>
    <mergeCell ref="P404:Y404"/>
    <mergeCell ref="Z404:AD404"/>
    <mergeCell ref="AE404:AI404"/>
    <mergeCell ref="AJ404:AN404"/>
    <mergeCell ref="AO404:AS404"/>
    <mergeCell ref="B405:G405"/>
    <mergeCell ref="H405:O405"/>
    <mergeCell ref="P405:Y405"/>
    <mergeCell ref="Z405:AD405"/>
    <mergeCell ref="AE405:AI405"/>
    <mergeCell ref="AJ405:AN405"/>
    <mergeCell ref="AO405:AS405"/>
    <mergeCell ref="B409:G409"/>
    <mergeCell ref="H409:O409"/>
    <mergeCell ref="P409:Y409"/>
    <mergeCell ref="Z409:AD409"/>
    <mergeCell ref="AE409:AI409"/>
    <mergeCell ref="B407:G407"/>
    <mergeCell ref="H407:O407"/>
    <mergeCell ref="P407:Y407"/>
    <mergeCell ref="Z407:AD407"/>
    <mergeCell ref="AE407:AI407"/>
    <mergeCell ref="AJ407:AN407"/>
    <mergeCell ref="AO407:AS407"/>
    <mergeCell ref="B408:G408"/>
    <mergeCell ref="H408:O408"/>
    <mergeCell ref="P408:Y408"/>
    <mergeCell ref="Z408:AD408"/>
    <mergeCell ref="AJ418:AN418"/>
    <mergeCell ref="AO418:AS418"/>
    <mergeCell ref="B413:G413"/>
    <mergeCell ref="H413:O413"/>
    <mergeCell ref="P413:Y413"/>
    <mergeCell ref="Z413:AD413"/>
    <mergeCell ref="AE413:AI413"/>
    <mergeCell ref="AJ413:AN413"/>
    <mergeCell ref="AO413:AS413"/>
    <mergeCell ref="B414:G414"/>
    <mergeCell ref="H414:O414"/>
    <mergeCell ref="P414:Y414"/>
    <mergeCell ref="Z414:AD414"/>
    <mergeCell ref="AE414:AI414"/>
    <mergeCell ref="AJ414:AN414"/>
    <mergeCell ref="AO414:AS414"/>
    <mergeCell ref="B418:G418"/>
    <mergeCell ref="H418:O418"/>
    <mergeCell ref="P418:Y418"/>
    <mergeCell ref="Z418:AD418"/>
    <mergeCell ref="AE418:AI418"/>
    <mergeCell ref="AJ415:AN415"/>
    <mergeCell ref="AO415:AS415"/>
    <mergeCell ref="B410:G410"/>
    <mergeCell ref="H410:O410"/>
    <mergeCell ref="P410:Y410"/>
    <mergeCell ref="Z410:AD410"/>
    <mergeCell ref="AE410:AI410"/>
    <mergeCell ref="AJ410:AN410"/>
    <mergeCell ref="AO410:AS410"/>
    <mergeCell ref="B411:G411"/>
    <mergeCell ref="H411:O411"/>
    <mergeCell ref="P411:Y411"/>
    <mergeCell ref="Z411:AD411"/>
    <mergeCell ref="AE411:AI411"/>
    <mergeCell ref="AJ411:AN411"/>
    <mergeCell ref="AO411:AS411"/>
    <mergeCell ref="B415:G415"/>
    <mergeCell ref="H415:O415"/>
    <mergeCell ref="P415:Y415"/>
    <mergeCell ref="Z415:AD415"/>
    <mergeCell ref="AE415:AI415"/>
    <mergeCell ref="AJ412:AN412"/>
    <mergeCell ref="AO412:AS412"/>
    <mergeCell ref="H419:O419"/>
    <mergeCell ref="P419:Y419"/>
    <mergeCell ref="Z419:AD419"/>
    <mergeCell ref="AE419:AI419"/>
    <mergeCell ref="AJ419:AN419"/>
    <mergeCell ref="AO419:AS419"/>
    <mergeCell ref="B420:G420"/>
    <mergeCell ref="H420:O420"/>
    <mergeCell ref="P420:Y420"/>
    <mergeCell ref="Z420:AD420"/>
    <mergeCell ref="AE420:AI420"/>
    <mergeCell ref="AJ420:AN420"/>
    <mergeCell ref="AO420:AS420"/>
    <mergeCell ref="B424:G424"/>
    <mergeCell ref="H424:O424"/>
    <mergeCell ref="P424:Y424"/>
    <mergeCell ref="Z424:AD424"/>
    <mergeCell ref="AE424:AI424"/>
    <mergeCell ref="AE426:AI426"/>
    <mergeCell ref="AJ426:AN426"/>
    <mergeCell ref="AO426:AS426"/>
    <mergeCell ref="B430:G430"/>
    <mergeCell ref="H430:O430"/>
    <mergeCell ref="P430:Y430"/>
    <mergeCell ref="Z430:AD430"/>
    <mergeCell ref="AE430:AI430"/>
    <mergeCell ref="AJ421:AN421"/>
    <mergeCell ref="AO421:AS421"/>
    <mergeCell ref="B416:G416"/>
    <mergeCell ref="H416:O416"/>
    <mergeCell ref="P416:Y416"/>
    <mergeCell ref="Z416:AD416"/>
    <mergeCell ref="AE416:AI416"/>
    <mergeCell ref="AJ416:AN416"/>
    <mergeCell ref="AO416:AS416"/>
    <mergeCell ref="B417:G417"/>
    <mergeCell ref="H417:O417"/>
    <mergeCell ref="P417:Y417"/>
    <mergeCell ref="Z417:AD417"/>
    <mergeCell ref="AE417:AI417"/>
    <mergeCell ref="AJ417:AN417"/>
    <mergeCell ref="AO417:AS417"/>
    <mergeCell ref="B421:G421"/>
    <mergeCell ref="H421:O421"/>
    <mergeCell ref="P421:Y421"/>
    <mergeCell ref="Z421:AD421"/>
    <mergeCell ref="AE421:AI421"/>
    <mergeCell ref="AJ424:AN424"/>
    <mergeCell ref="AO424:AS424"/>
    <mergeCell ref="B419:G419"/>
    <mergeCell ref="AJ427:AN427"/>
    <mergeCell ref="AO427:AS427"/>
    <mergeCell ref="B422:G422"/>
    <mergeCell ref="H422:O422"/>
    <mergeCell ref="P422:Y422"/>
    <mergeCell ref="Z422:AD422"/>
    <mergeCell ref="AE422:AI422"/>
    <mergeCell ref="AJ422:AN422"/>
    <mergeCell ref="AO422:AS422"/>
    <mergeCell ref="B423:G423"/>
    <mergeCell ref="H423:O423"/>
    <mergeCell ref="P423:Y423"/>
    <mergeCell ref="Z423:AD423"/>
    <mergeCell ref="AE423:AI423"/>
    <mergeCell ref="AJ423:AN423"/>
    <mergeCell ref="AO423:AS423"/>
    <mergeCell ref="B427:G427"/>
    <mergeCell ref="H427:O427"/>
    <mergeCell ref="P427:Y427"/>
    <mergeCell ref="Z427:AD427"/>
    <mergeCell ref="AE427:AI427"/>
    <mergeCell ref="B425:G425"/>
    <mergeCell ref="H425:O425"/>
    <mergeCell ref="P425:Y425"/>
    <mergeCell ref="Z425:AD425"/>
    <mergeCell ref="AE425:AI425"/>
    <mergeCell ref="AJ425:AN425"/>
    <mergeCell ref="AO425:AS425"/>
    <mergeCell ref="B426:G426"/>
    <mergeCell ref="H426:O426"/>
    <mergeCell ref="P426:Y426"/>
    <mergeCell ref="Z426:AD426"/>
    <mergeCell ref="AJ436:AN436"/>
    <mergeCell ref="AO436:AS436"/>
    <mergeCell ref="B431:G431"/>
    <mergeCell ref="H431:O431"/>
    <mergeCell ref="P431:Y431"/>
    <mergeCell ref="Z431:AD431"/>
    <mergeCell ref="AE431:AI431"/>
    <mergeCell ref="AJ431:AN431"/>
    <mergeCell ref="AO431:AS431"/>
    <mergeCell ref="B432:G432"/>
    <mergeCell ref="H432:O432"/>
    <mergeCell ref="P432:Y432"/>
    <mergeCell ref="Z432:AD432"/>
    <mergeCell ref="AE432:AI432"/>
    <mergeCell ref="AJ432:AN432"/>
    <mergeCell ref="AO432:AS432"/>
    <mergeCell ref="B436:G436"/>
    <mergeCell ref="H436:O436"/>
    <mergeCell ref="P436:Y436"/>
    <mergeCell ref="Z436:AD436"/>
    <mergeCell ref="AE436:AI436"/>
    <mergeCell ref="AJ433:AN433"/>
    <mergeCell ref="AO433:AS433"/>
    <mergeCell ref="B428:G428"/>
    <mergeCell ref="H428:O428"/>
    <mergeCell ref="P428:Y428"/>
    <mergeCell ref="Z428:AD428"/>
    <mergeCell ref="AE428:AI428"/>
    <mergeCell ref="AJ428:AN428"/>
    <mergeCell ref="AO428:AS428"/>
    <mergeCell ref="B429:G429"/>
    <mergeCell ref="H429:O429"/>
    <mergeCell ref="P429:Y429"/>
    <mergeCell ref="Z429:AD429"/>
    <mergeCell ref="AE429:AI429"/>
    <mergeCell ref="AJ429:AN429"/>
    <mergeCell ref="AO429:AS429"/>
    <mergeCell ref="B433:G433"/>
    <mergeCell ref="H433:O433"/>
    <mergeCell ref="P433:Y433"/>
    <mergeCell ref="Z433:AD433"/>
    <mergeCell ref="AE433:AI433"/>
    <mergeCell ref="AJ430:AN430"/>
    <mergeCell ref="AO430:AS430"/>
    <mergeCell ref="H437:O437"/>
    <mergeCell ref="P437:Y437"/>
    <mergeCell ref="Z437:AD437"/>
    <mergeCell ref="AE437:AI437"/>
    <mergeCell ref="AJ437:AN437"/>
    <mergeCell ref="AO437:AS437"/>
    <mergeCell ref="B438:G438"/>
    <mergeCell ref="H438:O438"/>
    <mergeCell ref="P438:Y438"/>
    <mergeCell ref="Z438:AD438"/>
    <mergeCell ref="AE438:AI438"/>
    <mergeCell ref="AJ438:AN438"/>
    <mergeCell ref="AO438:AS438"/>
    <mergeCell ref="B442:G442"/>
    <mergeCell ref="H442:O442"/>
    <mergeCell ref="P442:Y442"/>
    <mergeCell ref="Z442:AD442"/>
    <mergeCell ref="AE442:AI442"/>
    <mergeCell ref="AE444:AI444"/>
    <mergeCell ref="AJ444:AN444"/>
    <mergeCell ref="AO444:AS444"/>
    <mergeCell ref="B448:G448"/>
    <mergeCell ref="H448:O448"/>
    <mergeCell ref="P448:Y448"/>
    <mergeCell ref="Z448:AD448"/>
    <mergeCell ref="AE448:AI448"/>
    <mergeCell ref="AJ439:AN439"/>
    <mergeCell ref="AO439:AS439"/>
    <mergeCell ref="B434:G434"/>
    <mergeCell ref="H434:O434"/>
    <mergeCell ref="P434:Y434"/>
    <mergeCell ref="Z434:AD434"/>
    <mergeCell ref="AE434:AI434"/>
    <mergeCell ref="AJ434:AN434"/>
    <mergeCell ref="AO434:AS434"/>
    <mergeCell ref="B435:G435"/>
    <mergeCell ref="H435:O435"/>
    <mergeCell ref="P435:Y435"/>
    <mergeCell ref="Z435:AD435"/>
    <mergeCell ref="AE435:AI435"/>
    <mergeCell ref="AJ435:AN435"/>
    <mergeCell ref="AO435:AS435"/>
    <mergeCell ref="B439:G439"/>
    <mergeCell ref="H439:O439"/>
    <mergeCell ref="P439:Y439"/>
    <mergeCell ref="Z439:AD439"/>
    <mergeCell ref="AE439:AI439"/>
    <mergeCell ref="AJ442:AN442"/>
    <mergeCell ref="AO442:AS442"/>
    <mergeCell ref="B437:G437"/>
    <mergeCell ref="AJ445:AN445"/>
    <mergeCell ref="AO445:AS445"/>
    <mergeCell ref="B440:G440"/>
    <mergeCell ref="H440:O440"/>
    <mergeCell ref="P440:Y440"/>
    <mergeCell ref="Z440:AD440"/>
    <mergeCell ref="AE440:AI440"/>
    <mergeCell ref="AJ440:AN440"/>
    <mergeCell ref="AO440:AS440"/>
    <mergeCell ref="B441:G441"/>
    <mergeCell ref="H441:O441"/>
    <mergeCell ref="P441:Y441"/>
    <mergeCell ref="Z441:AD441"/>
    <mergeCell ref="AE441:AI441"/>
    <mergeCell ref="AJ441:AN441"/>
    <mergeCell ref="AO441:AS441"/>
    <mergeCell ref="B445:G445"/>
    <mergeCell ref="H445:O445"/>
    <mergeCell ref="P445:Y445"/>
    <mergeCell ref="Z445:AD445"/>
    <mergeCell ref="AE445:AI445"/>
    <mergeCell ref="B443:G443"/>
    <mergeCell ref="H443:O443"/>
    <mergeCell ref="P443:Y443"/>
    <mergeCell ref="Z443:AD443"/>
    <mergeCell ref="AE443:AI443"/>
    <mergeCell ref="AJ443:AN443"/>
    <mergeCell ref="AO443:AS443"/>
    <mergeCell ref="B444:G444"/>
    <mergeCell ref="H444:O444"/>
    <mergeCell ref="P444:Y444"/>
    <mergeCell ref="Z444:AD444"/>
    <mergeCell ref="AJ454:AN454"/>
    <mergeCell ref="AO454:AS454"/>
    <mergeCell ref="B449:G449"/>
    <mergeCell ref="H449:O449"/>
    <mergeCell ref="P449:Y449"/>
    <mergeCell ref="Z449:AD449"/>
    <mergeCell ref="AE449:AI449"/>
    <mergeCell ref="AJ449:AN449"/>
    <mergeCell ref="AO449:AS449"/>
    <mergeCell ref="B450:G450"/>
    <mergeCell ref="H450:O450"/>
    <mergeCell ref="P450:Y450"/>
    <mergeCell ref="Z450:AD450"/>
    <mergeCell ref="AE450:AI450"/>
    <mergeCell ref="AJ450:AN450"/>
    <mergeCell ref="AO450:AS450"/>
    <mergeCell ref="B454:G454"/>
    <mergeCell ref="H454:O454"/>
    <mergeCell ref="P454:Y454"/>
    <mergeCell ref="Z454:AD454"/>
    <mergeCell ref="AE454:AI454"/>
    <mergeCell ref="AJ451:AN451"/>
    <mergeCell ref="AO451:AS451"/>
    <mergeCell ref="B446:G446"/>
    <mergeCell ref="H446:O446"/>
    <mergeCell ref="P446:Y446"/>
    <mergeCell ref="Z446:AD446"/>
    <mergeCell ref="AE446:AI446"/>
    <mergeCell ref="AJ446:AN446"/>
    <mergeCell ref="AO446:AS446"/>
    <mergeCell ref="B447:G447"/>
    <mergeCell ref="H447:O447"/>
    <mergeCell ref="P447:Y447"/>
    <mergeCell ref="Z447:AD447"/>
    <mergeCell ref="AE447:AI447"/>
    <mergeCell ref="AJ447:AN447"/>
    <mergeCell ref="AO447:AS447"/>
    <mergeCell ref="B451:G451"/>
    <mergeCell ref="H451:O451"/>
    <mergeCell ref="P451:Y451"/>
    <mergeCell ref="Z451:AD451"/>
    <mergeCell ref="AE451:AI451"/>
    <mergeCell ref="AJ448:AN448"/>
    <mergeCell ref="AO448:AS448"/>
    <mergeCell ref="H455:O455"/>
    <mergeCell ref="P455:Y455"/>
    <mergeCell ref="Z455:AD455"/>
    <mergeCell ref="AE455:AI455"/>
    <mergeCell ref="AJ455:AN455"/>
    <mergeCell ref="AO455:AS455"/>
    <mergeCell ref="B456:G456"/>
    <mergeCell ref="H456:O456"/>
    <mergeCell ref="P456:Y456"/>
    <mergeCell ref="Z456:AD456"/>
    <mergeCell ref="AE456:AI456"/>
    <mergeCell ref="AJ456:AN456"/>
    <mergeCell ref="AO456:AS456"/>
    <mergeCell ref="B460:G460"/>
    <mergeCell ref="H460:O460"/>
    <mergeCell ref="P460:Y460"/>
    <mergeCell ref="Z460:AD460"/>
    <mergeCell ref="AE460:AI460"/>
    <mergeCell ref="AE462:AI462"/>
    <mergeCell ref="AJ462:AN462"/>
    <mergeCell ref="AO462:AS462"/>
    <mergeCell ref="B466:G466"/>
    <mergeCell ref="H466:O466"/>
    <mergeCell ref="P466:Y466"/>
    <mergeCell ref="Z466:AD466"/>
    <mergeCell ref="AE466:AI466"/>
    <mergeCell ref="AJ457:AN457"/>
    <mergeCell ref="AO457:AS457"/>
    <mergeCell ref="B452:G452"/>
    <mergeCell ref="H452:O452"/>
    <mergeCell ref="P452:Y452"/>
    <mergeCell ref="Z452:AD452"/>
    <mergeCell ref="AE452:AI452"/>
    <mergeCell ref="AJ452:AN452"/>
    <mergeCell ref="AO452:AS452"/>
    <mergeCell ref="B453:G453"/>
    <mergeCell ref="H453:O453"/>
    <mergeCell ref="P453:Y453"/>
    <mergeCell ref="Z453:AD453"/>
    <mergeCell ref="AE453:AI453"/>
    <mergeCell ref="AJ453:AN453"/>
    <mergeCell ref="AO453:AS453"/>
    <mergeCell ref="B457:G457"/>
    <mergeCell ref="H457:O457"/>
    <mergeCell ref="P457:Y457"/>
    <mergeCell ref="Z457:AD457"/>
    <mergeCell ref="AE457:AI457"/>
    <mergeCell ref="AJ460:AN460"/>
    <mergeCell ref="AO460:AS460"/>
    <mergeCell ref="B455:G455"/>
    <mergeCell ref="AJ463:AN463"/>
    <mergeCell ref="AO463:AS463"/>
    <mergeCell ref="B458:G458"/>
    <mergeCell ref="H458:O458"/>
    <mergeCell ref="P458:Y458"/>
    <mergeCell ref="Z458:AD458"/>
    <mergeCell ref="AE458:AI458"/>
    <mergeCell ref="AJ458:AN458"/>
    <mergeCell ref="AO458:AS458"/>
    <mergeCell ref="B459:G459"/>
    <mergeCell ref="H459:O459"/>
    <mergeCell ref="P459:Y459"/>
    <mergeCell ref="Z459:AD459"/>
    <mergeCell ref="AE459:AI459"/>
    <mergeCell ref="AJ459:AN459"/>
    <mergeCell ref="AO459:AS459"/>
    <mergeCell ref="B463:G463"/>
    <mergeCell ref="H463:O463"/>
    <mergeCell ref="P463:Y463"/>
    <mergeCell ref="Z463:AD463"/>
    <mergeCell ref="AE463:AI463"/>
    <mergeCell ref="B461:G461"/>
    <mergeCell ref="H461:O461"/>
    <mergeCell ref="P461:Y461"/>
    <mergeCell ref="Z461:AD461"/>
    <mergeCell ref="AE461:AI461"/>
    <mergeCell ref="AJ461:AN461"/>
    <mergeCell ref="AO461:AS461"/>
    <mergeCell ref="B462:G462"/>
    <mergeCell ref="H462:O462"/>
    <mergeCell ref="P462:Y462"/>
    <mergeCell ref="Z462:AD462"/>
    <mergeCell ref="AJ472:AN472"/>
    <mergeCell ref="AO472:AS472"/>
    <mergeCell ref="B467:G467"/>
    <mergeCell ref="H467:O467"/>
    <mergeCell ref="P467:Y467"/>
    <mergeCell ref="Z467:AD467"/>
    <mergeCell ref="AE467:AI467"/>
    <mergeCell ref="AJ467:AN467"/>
    <mergeCell ref="AO467:AS467"/>
    <mergeCell ref="B468:G468"/>
    <mergeCell ref="H468:O468"/>
    <mergeCell ref="P468:Y468"/>
    <mergeCell ref="Z468:AD468"/>
    <mergeCell ref="AE468:AI468"/>
    <mergeCell ref="AJ468:AN468"/>
    <mergeCell ref="AO468:AS468"/>
    <mergeCell ref="B472:G472"/>
    <mergeCell ref="H472:O472"/>
    <mergeCell ref="P472:Y472"/>
    <mergeCell ref="Z472:AD472"/>
    <mergeCell ref="AE472:AI472"/>
    <mergeCell ref="AJ469:AN469"/>
    <mergeCell ref="AO469:AS469"/>
    <mergeCell ref="B464:G464"/>
    <mergeCell ref="H464:O464"/>
    <mergeCell ref="P464:Y464"/>
    <mergeCell ref="Z464:AD464"/>
    <mergeCell ref="AE464:AI464"/>
    <mergeCell ref="AJ464:AN464"/>
    <mergeCell ref="AO464:AS464"/>
    <mergeCell ref="B465:G465"/>
    <mergeCell ref="H465:O465"/>
    <mergeCell ref="P465:Y465"/>
    <mergeCell ref="Z465:AD465"/>
    <mergeCell ref="AE465:AI465"/>
    <mergeCell ref="AJ465:AN465"/>
    <mergeCell ref="AO465:AS465"/>
    <mergeCell ref="B469:G469"/>
    <mergeCell ref="H469:O469"/>
    <mergeCell ref="P469:Y469"/>
    <mergeCell ref="Z469:AD469"/>
    <mergeCell ref="AE469:AI469"/>
    <mergeCell ref="AJ466:AN466"/>
    <mergeCell ref="AO466:AS466"/>
    <mergeCell ref="H473:O473"/>
    <mergeCell ref="P473:Y473"/>
    <mergeCell ref="Z473:AD473"/>
    <mergeCell ref="AE473:AI473"/>
    <mergeCell ref="AJ473:AN473"/>
    <mergeCell ref="AO473:AS473"/>
    <mergeCell ref="B474:G474"/>
    <mergeCell ref="H474:O474"/>
    <mergeCell ref="P474:Y474"/>
    <mergeCell ref="Z474:AD474"/>
    <mergeCell ref="AE474:AI474"/>
    <mergeCell ref="AJ474:AN474"/>
    <mergeCell ref="AO474:AS474"/>
    <mergeCell ref="B478:G478"/>
    <mergeCell ref="H478:O478"/>
    <mergeCell ref="P478:Y478"/>
    <mergeCell ref="Z478:AD478"/>
    <mergeCell ref="AE478:AI478"/>
    <mergeCell ref="AE480:AI480"/>
    <mergeCell ref="AJ480:AN480"/>
    <mergeCell ref="AO480:AS480"/>
    <mergeCell ref="B484:G484"/>
    <mergeCell ref="H484:O484"/>
    <mergeCell ref="P484:Y484"/>
    <mergeCell ref="Z484:AD484"/>
    <mergeCell ref="AE484:AI484"/>
    <mergeCell ref="AJ475:AN475"/>
    <mergeCell ref="AO475:AS475"/>
    <mergeCell ref="B470:G470"/>
    <mergeCell ref="H470:O470"/>
    <mergeCell ref="P470:Y470"/>
    <mergeCell ref="Z470:AD470"/>
    <mergeCell ref="AE470:AI470"/>
    <mergeCell ref="AJ470:AN470"/>
    <mergeCell ref="AO470:AS470"/>
    <mergeCell ref="B471:G471"/>
    <mergeCell ref="H471:O471"/>
    <mergeCell ref="P471:Y471"/>
    <mergeCell ref="Z471:AD471"/>
    <mergeCell ref="AE471:AI471"/>
    <mergeCell ref="AJ471:AN471"/>
    <mergeCell ref="AO471:AS471"/>
    <mergeCell ref="B475:G475"/>
    <mergeCell ref="H475:O475"/>
    <mergeCell ref="P475:Y475"/>
    <mergeCell ref="Z475:AD475"/>
    <mergeCell ref="AE475:AI475"/>
    <mergeCell ref="AJ478:AN478"/>
    <mergeCell ref="AO478:AS478"/>
    <mergeCell ref="B473:G473"/>
    <mergeCell ref="AJ481:AN481"/>
    <mergeCell ref="AO481:AS481"/>
    <mergeCell ref="B476:G476"/>
    <mergeCell ref="H476:O476"/>
    <mergeCell ref="P476:Y476"/>
    <mergeCell ref="Z476:AD476"/>
    <mergeCell ref="AE476:AI476"/>
    <mergeCell ref="AJ476:AN476"/>
    <mergeCell ref="AO476:AS476"/>
    <mergeCell ref="B477:G477"/>
    <mergeCell ref="H477:O477"/>
    <mergeCell ref="P477:Y477"/>
    <mergeCell ref="Z477:AD477"/>
    <mergeCell ref="AE477:AI477"/>
    <mergeCell ref="AJ477:AN477"/>
    <mergeCell ref="AO477:AS477"/>
    <mergeCell ref="B481:G481"/>
    <mergeCell ref="H481:O481"/>
    <mergeCell ref="P481:Y481"/>
    <mergeCell ref="Z481:AD481"/>
    <mergeCell ref="AE481:AI481"/>
    <mergeCell ref="B479:G479"/>
    <mergeCell ref="H479:O479"/>
    <mergeCell ref="P479:Y479"/>
    <mergeCell ref="Z479:AD479"/>
    <mergeCell ref="AE479:AI479"/>
    <mergeCell ref="AJ479:AN479"/>
    <mergeCell ref="AO479:AS479"/>
    <mergeCell ref="B480:G480"/>
    <mergeCell ref="H480:O480"/>
    <mergeCell ref="P480:Y480"/>
    <mergeCell ref="Z480:AD480"/>
    <mergeCell ref="AJ490:AN490"/>
    <mergeCell ref="AO490:AS490"/>
    <mergeCell ref="B485:G485"/>
    <mergeCell ref="H485:O485"/>
    <mergeCell ref="P485:Y485"/>
    <mergeCell ref="Z485:AD485"/>
    <mergeCell ref="AE485:AI485"/>
    <mergeCell ref="AJ485:AN485"/>
    <mergeCell ref="AO485:AS485"/>
    <mergeCell ref="B486:G486"/>
    <mergeCell ref="H486:O486"/>
    <mergeCell ref="P486:Y486"/>
    <mergeCell ref="Z486:AD486"/>
    <mergeCell ref="AE486:AI486"/>
    <mergeCell ref="AJ486:AN486"/>
    <mergeCell ref="AO486:AS486"/>
    <mergeCell ref="B490:G490"/>
    <mergeCell ref="H490:O490"/>
    <mergeCell ref="P490:Y490"/>
    <mergeCell ref="Z490:AD490"/>
    <mergeCell ref="AE490:AI490"/>
    <mergeCell ref="AJ487:AN487"/>
    <mergeCell ref="AO487:AS487"/>
    <mergeCell ref="B482:G482"/>
    <mergeCell ref="H482:O482"/>
    <mergeCell ref="P482:Y482"/>
    <mergeCell ref="Z482:AD482"/>
    <mergeCell ref="AE482:AI482"/>
    <mergeCell ref="AJ482:AN482"/>
    <mergeCell ref="AO482:AS482"/>
    <mergeCell ref="B483:G483"/>
    <mergeCell ref="H483:O483"/>
    <mergeCell ref="P483:Y483"/>
    <mergeCell ref="Z483:AD483"/>
    <mergeCell ref="AE483:AI483"/>
    <mergeCell ref="AJ483:AN483"/>
    <mergeCell ref="AO483:AS483"/>
    <mergeCell ref="B487:G487"/>
    <mergeCell ref="H487:O487"/>
    <mergeCell ref="P487:Y487"/>
    <mergeCell ref="Z487:AD487"/>
    <mergeCell ref="AE487:AI487"/>
    <mergeCell ref="AJ484:AN484"/>
    <mergeCell ref="AO484:AS484"/>
    <mergeCell ref="H491:O491"/>
    <mergeCell ref="P491:Y491"/>
    <mergeCell ref="Z491:AD491"/>
    <mergeCell ref="AE491:AI491"/>
    <mergeCell ref="AJ491:AN491"/>
    <mergeCell ref="AO491:AS491"/>
    <mergeCell ref="B492:G492"/>
    <mergeCell ref="H492:O492"/>
    <mergeCell ref="P492:Y492"/>
    <mergeCell ref="Z492:AD492"/>
    <mergeCell ref="AE492:AI492"/>
    <mergeCell ref="AJ492:AN492"/>
    <mergeCell ref="AO492:AS492"/>
    <mergeCell ref="B496:G496"/>
    <mergeCell ref="H496:O496"/>
    <mergeCell ref="P496:Y496"/>
    <mergeCell ref="Z496:AD496"/>
    <mergeCell ref="AE496:AI496"/>
    <mergeCell ref="AE498:AI498"/>
    <mergeCell ref="AJ498:AN498"/>
    <mergeCell ref="AO498:AS498"/>
    <mergeCell ref="B502:G502"/>
    <mergeCell ref="H502:O502"/>
    <mergeCell ref="P502:Y502"/>
    <mergeCell ref="Z502:AD502"/>
    <mergeCell ref="AE502:AI502"/>
    <mergeCell ref="AJ493:AN493"/>
    <mergeCell ref="AO493:AS493"/>
    <mergeCell ref="B488:G488"/>
    <mergeCell ref="H488:O488"/>
    <mergeCell ref="P488:Y488"/>
    <mergeCell ref="Z488:AD488"/>
    <mergeCell ref="AE488:AI488"/>
    <mergeCell ref="AJ488:AN488"/>
    <mergeCell ref="AO488:AS488"/>
    <mergeCell ref="B489:G489"/>
    <mergeCell ref="H489:O489"/>
    <mergeCell ref="P489:Y489"/>
    <mergeCell ref="Z489:AD489"/>
    <mergeCell ref="AE489:AI489"/>
    <mergeCell ref="AJ489:AN489"/>
    <mergeCell ref="AO489:AS489"/>
    <mergeCell ref="B493:G493"/>
    <mergeCell ref="H493:O493"/>
    <mergeCell ref="P493:Y493"/>
    <mergeCell ref="Z493:AD493"/>
    <mergeCell ref="AE493:AI493"/>
    <mergeCell ref="AJ496:AN496"/>
    <mergeCell ref="AO496:AS496"/>
    <mergeCell ref="B491:G491"/>
    <mergeCell ref="AJ499:AN499"/>
    <mergeCell ref="AO499:AS499"/>
    <mergeCell ref="B494:G494"/>
    <mergeCell ref="H494:O494"/>
    <mergeCell ref="P494:Y494"/>
    <mergeCell ref="Z494:AD494"/>
    <mergeCell ref="AE494:AI494"/>
    <mergeCell ref="AJ494:AN494"/>
    <mergeCell ref="AO494:AS494"/>
    <mergeCell ref="B495:G495"/>
    <mergeCell ref="H495:O495"/>
    <mergeCell ref="P495:Y495"/>
    <mergeCell ref="Z495:AD495"/>
    <mergeCell ref="AE495:AI495"/>
    <mergeCell ref="AJ495:AN495"/>
    <mergeCell ref="AO495:AS495"/>
    <mergeCell ref="B499:G499"/>
    <mergeCell ref="H499:O499"/>
    <mergeCell ref="P499:Y499"/>
    <mergeCell ref="Z499:AD499"/>
    <mergeCell ref="AE499:AI499"/>
    <mergeCell ref="B497:G497"/>
    <mergeCell ref="H497:O497"/>
    <mergeCell ref="P497:Y497"/>
    <mergeCell ref="Z497:AD497"/>
    <mergeCell ref="AE497:AI497"/>
    <mergeCell ref="AJ497:AN497"/>
    <mergeCell ref="AO497:AS497"/>
    <mergeCell ref="B498:G498"/>
    <mergeCell ref="H498:O498"/>
    <mergeCell ref="P498:Y498"/>
    <mergeCell ref="Z498:AD498"/>
    <mergeCell ref="AJ508:AN508"/>
    <mergeCell ref="AO508:AS508"/>
    <mergeCell ref="B503:G503"/>
    <mergeCell ref="H503:O503"/>
    <mergeCell ref="P503:Y503"/>
    <mergeCell ref="Z503:AD503"/>
    <mergeCell ref="AE503:AI503"/>
    <mergeCell ref="AJ503:AN503"/>
    <mergeCell ref="AO503:AS503"/>
    <mergeCell ref="B504:G504"/>
    <mergeCell ref="H504:O504"/>
    <mergeCell ref="P504:Y504"/>
    <mergeCell ref="Z504:AD504"/>
    <mergeCell ref="AE504:AI504"/>
    <mergeCell ref="AJ504:AN504"/>
    <mergeCell ref="AO504:AS504"/>
    <mergeCell ref="B508:G508"/>
    <mergeCell ref="H508:O508"/>
    <mergeCell ref="P508:Y508"/>
    <mergeCell ref="Z508:AD508"/>
    <mergeCell ref="AE508:AI508"/>
    <mergeCell ref="AJ505:AN505"/>
    <mergeCell ref="AO505:AS505"/>
    <mergeCell ref="B500:G500"/>
    <mergeCell ref="H500:O500"/>
    <mergeCell ref="P500:Y500"/>
    <mergeCell ref="Z500:AD500"/>
    <mergeCell ref="AE500:AI500"/>
    <mergeCell ref="AJ500:AN500"/>
    <mergeCell ref="AO500:AS500"/>
    <mergeCell ref="B501:G501"/>
    <mergeCell ref="H501:O501"/>
    <mergeCell ref="P501:Y501"/>
    <mergeCell ref="Z501:AD501"/>
    <mergeCell ref="AE501:AI501"/>
    <mergeCell ref="AJ501:AN501"/>
    <mergeCell ref="AO501:AS501"/>
    <mergeCell ref="B505:G505"/>
    <mergeCell ref="H505:O505"/>
    <mergeCell ref="P505:Y505"/>
    <mergeCell ref="Z505:AD505"/>
    <mergeCell ref="AE505:AI505"/>
    <mergeCell ref="AJ502:AN502"/>
    <mergeCell ref="AO502:AS502"/>
    <mergeCell ref="H509:O509"/>
    <mergeCell ref="P509:Y509"/>
    <mergeCell ref="Z509:AD509"/>
    <mergeCell ref="AE509:AI509"/>
    <mergeCell ref="AJ509:AN509"/>
    <mergeCell ref="AO509:AS509"/>
    <mergeCell ref="B510:G510"/>
    <mergeCell ref="H510:O510"/>
    <mergeCell ref="P510:Y510"/>
    <mergeCell ref="Z510:AD510"/>
    <mergeCell ref="AE510:AI510"/>
    <mergeCell ref="AJ510:AN510"/>
    <mergeCell ref="AO510:AS510"/>
    <mergeCell ref="B514:G514"/>
    <mergeCell ref="H514:O514"/>
    <mergeCell ref="P514:Y514"/>
    <mergeCell ref="Z514:AD514"/>
    <mergeCell ref="AE514:AI514"/>
    <mergeCell ref="AE516:AI516"/>
    <mergeCell ref="AJ516:AN516"/>
    <mergeCell ref="AO516:AS516"/>
    <mergeCell ref="B520:G520"/>
    <mergeCell ref="H520:O520"/>
    <mergeCell ref="P520:Y520"/>
    <mergeCell ref="Z520:AD520"/>
    <mergeCell ref="AE520:AI520"/>
    <mergeCell ref="AJ511:AN511"/>
    <mergeCell ref="AO511:AS511"/>
    <mergeCell ref="B506:G506"/>
    <mergeCell ref="H506:O506"/>
    <mergeCell ref="P506:Y506"/>
    <mergeCell ref="Z506:AD506"/>
    <mergeCell ref="AE506:AI506"/>
    <mergeCell ref="AJ506:AN506"/>
    <mergeCell ref="AO506:AS506"/>
    <mergeCell ref="B507:G507"/>
    <mergeCell ref="H507:O507"/>
    <mergeCell ref="P507:Y507"/>
    <mergeCell ref="Z507:AD507"/>
    <mergeCell ref="AE507:AI507"/>
    <mergeCell ref="AJ507:AN507"/>
    <mergeCell ref="AO507:AS507"/>
    <mergeCell ref="B511:G511"/>
    <mergeCell ref="H511:O511"/>
    <mergeCell ref="P511:Y511"/>
    <mergeCell ref="Z511:AD511"/>
    <mergeCell ref="AE511:AI511"/>
    <mergeCell ref="AJ514:AN514"/>
    <mergeCell ref="AO514:AS514"/>
    <mergeCell ref="B509:G509"/>
    <mergeCell ref="AJ517:AN517"/>
    <mergeCell ref="AO517:AS517"/>
    <mergeCell ref="B512:G512"/>
    <mergeCell ref="H512:O512"/>
    <mergeCell ref="P512:Y512"/>
    <mergeCell ref="Z512:AD512"/>
    <mergeCell ref="AE512:AI512"/>
    <mergeCell ref="AJ512:AN512"/>
    <mergeCell ref="AO512:AS512"/>
    <mergeCell ref="B513:G513"/>
    <mergeCell ref="H513:O513"/>
    <mergeCell ref="P513:Y513"/>
    <mergeCell ref="Z513:AD513"/>
    <mergeCell ref="AE513:AI513"/>
    <mergeCell ref="AJ513:AN513"/>
    <mergeCell ref="AO513:AS513"/>
    <mergeCell ref="B517:G517"/>
    <mergeCell ref="H517:O517"/>
    <mergeCell ref="P517:Y517"/>
    <mergeCell ref="Z517:AD517"/>
    <mergeCell ref="AE517:AI517"/>
    <mergeCell ref="B515:G515"/>
    <mergeCell ref="H515:O515"/>
    <mergeCell ref="P515:Y515"/>
    <mergeCell ref="Z515:AD515"/>
    <mergeCell ref="AE515:AI515"/>
    <mergeCell ref="AJ515:AN515"/>
    <mergeCell ref="AO515:AS515"/>
    <mergeCell ref="B516:G516"/>
    <mergeCell ref="H516:O516"/>
    <mergeCell ref="P516:Y516"/>
    <mergeCell ref="Z516:AD516"/>
    <mergeCell ref="AJ526:AN526"/>
    <mergeCell ref="AO526:AS526"/>
    <mergeCell ref="B521:G521"/>
    <mergeCell ref="H521:O521"/>
    <mergeCell ref="P521:Y521"/>
    <mergeCell ref="Z521:AD521"/>
    <mergeCell ref="AE521:AI521"/>
    <mergeCell ref="AJ521:AN521"/>
    <mergeCell ref="AO521:AS521"/>
    <mergeCell ref="B522:G522"/>
    <mergeCell ref="H522:O522"/>
    <mergeCell ref="P522:Y522"/>
    <mergeCell ref="Z522:AD522"/>
    <mergeCell ref="AE522:AI522"/>
    <mergeCell ref="AJ522:AN522"/>
    <mergeCell ref="AO522:AS522"/>
    <mergeCell ref="B526:G526"/>
    <mergeCell ref="H526:O526"/>
    <mergeCell ref="P526:Y526"/>
    <mergeCell ref="Z526:AD526"/>
    <mergeCell ref="AE526:AI526"/>
    <mergeCell ref="AJ523:AN523"/>
    <mergeCell ref="AO523:AS523"/>
    <mergeCell ref="B518:G518"/>
    <mergeCell ref="H518:O518"/>
    <mergeCell ref="P518:Y518"/>
    <mergeCell ref="Z518:AD518"/>
    <mergeCell ref="AE518:AI518"/>
    <mergeCell ref="AJ518:AN518"/>
    <mergeCell ref="AO518:AS518"/>
    <mergeCell ref="B519:G519"/>
    <mergeCell ref="H519:O519"/>
    <mergeCell ref="P519:Y519"/>
    <mergeCell ref="Z519:AD519"/>
    <mergeCell ref="AE519:AI519"/>
    <mergeCell ref="AJ519:AN519"/>
    <mergeCell ref="AO519:AS519"/>
    <mergeCell ref="B523:G523"/>
    <mergeCell ref="H523:O523"/>
    <mergeCell ref="P523:Y523"/>
    <mergeCell ref="Z523:AD523"/>
    <mergeCell ref="AE523:AI523"/>
    <mergeCell ref="AJ520:AN520"/>
    <mergeCell ref="AO520:AS520"/>
    <mergeCell ref="H527:O527"/>
    <mergeCell ref="P527:Y527"/>
    <mergeCell ref="Z527:AD527"/>
    <mergeCell ref="AE527:AI527"/>
    <mergeCell ref="AJ527:AN527"/>
    <mergeCell ref="AO527:AS527"/>
    <mergeCell ref="B528:G528"/>
    <mergeCell ref="H528:O528"/>
    <mergeCell ref="P528:Y528"/>
    <mergeCell ref="Z528:AD528"/>
    <mergeCell ref="AE528:AI528"/>
    <mergeCell ref="AJ528:AN528"/>
    <mergeCell ref="AO528:AS528"/>
    <mergeCell ref="B532:G532"/>
    <mergeCell ref="H532:O532"/>
    <mergeCell ref="P532:Y532"/>
    <mergeCell ref="Z532:AD532"/>
    <mergeCell ref="AE532:AI532"/>
    <mergeCell ref="AE534:AI534"/>
    <mergeCell ref="AJ534:AN534"/>
    <mergeCell ref="AO534:AS534"/>
    <mergeCell ref="B538:G538"/>
    <mergeCell ref="H538:O538"/>
    <mergeCell ref="P538:Y538"/>
    <mergeCell ref="Z538:AD538"/>
    <mergeCell ref="AE538:AI538"/>
    <mergeCell ref="AJ529:AN529"/>
    <mergeCell ref="AO529:AS529"/>
    <mergeCell ref="B524:G524"/>
    <mergeCell ref="H524:O524"/>
    <mergeCell ref="P524:Y524"/>
    <mergeCell ref="Z524:AD524"/>
    <mergeCell ref="AE524:AI524"/>
    <mergeCell ref="AJ524:AN524"/>
    <mergeCell ref="AO524:AS524"/>
    <mergeCell ref="B525:G525"/>
    <mergeCell ref="H525:O525"/>
    <mergeCell ref="P525:Y525"/>
    <mergeCell ref="Z525:AD525"/>
    <mergeCell ref="AE525:AI525"/>
    <mergeCell ref="AJ525:AN525"/>
    <mergeCell ref="AO525:AS525"/>
    <mergeCell ref="B529:G529"/>
    <mergeCell ref="H529:O529"/>
    <mergeCell ref="P529:Y529"/>
    <mergeCell ref="Z529:AD529"/>
    <mergeCell ref="AE529:AI529"/>
    <mergeCell ref="AJ532:AN532"/>
    <mergeCell ref="AO532:AS532"/>
    <mergeCell ref="B527:G527"/>
    <mergeCell ref="AJ535:AN535"/>
    <mergeCell ref="AO535:AS535"/>
    <mergeCell ref="B530:G530"/>
    <mergeCell ref="H530:O530"/>
    <mergeCell ref="P530:Y530"/>
    <mergeCell ref="Z530:AD530"/>
    <mergeCell ref="AE530:AI530"/>
    <mergeCell ref="AJ530:AN530"/>
    <mergeCell ref="AO530:AS530"/>
    <mergeCell ref="B531:G531"/>
    <mergeCell ref="H531:O531"/>
    <mergeCell ref="P531:Y531"/>
    <mergeCell ref="Z531:AD531"/>
    <mergeCell ref="AE531:AI531"/>
    <mergeCell ref="AJ531:AN531"/>
    <mergeCell ref="AO531:AS531"/>
    <mergeCell ref="B535:G535"/>
    <mergeCell ref="H535:O535"/>
    <mergeCell ref="P535:Y535"/>
    <mergeCell ref="Z535:AD535"/>
    <mergeCell ref="AE535:AI535"/>
    <mergeCell ref="B533:G533"/>
    <mergeCell ref="H533:O533"/>
    <mergeCell ref="P533:Y533"/>
    <mergeCell ref="Z533:AD533"/>
    <mergeCell ref="AE533:AI533"/>
    <mergeCell ref="AJ533:AN533"/>
    <mergeCell ref="AO533:AS533"/>
    <mergeCell ref="B534:G534"/>
    <mergeCell ref="H534:O534"/>
    <mergeCell ref="P534:Y534"/>
    <mergeCell ref="Z534:AD534"/>
    <mergeCell ref="AJ544:AN544"/>
    <mergeCell ref="AO544:AS544"/>
    <mergeCell ref="B539:G539"/>
    <mergeCell ref="H539:O539"/>
    <mergeCell ref="P539:Y539"/>
    <mergeCell ref="Z539:AD539"/>
    <mergeCell ref="AE539:AI539"/>
    <mergeCell ref="AJ539:AN539"/>
    <mergeCell ref="AO539:AS539"/>
    <mergeCell ref="B540:G540"/>
    <mergeCell ref="H540:O540"/>
    <mergeCell ref="P540:Y540"/>
    <mergeCell ref="Z540:AD540"/>
    <mergeCell ref="AE540:AI540"/>
    <mergeCell ref="AJ540:AN540"/>
    <mergeCell ref="AO540:AS540"/>
    <mergeCell ref="B544:G544"/>
    <mergeCell ref="H544:O544"/>
    <mergeCell ref="P544:Y544"/>
    <mergeCell ref="Z544:AD544"/>
    <mergeCell ref="AE544:AI544"/>
    <mergeCell ref="AJ541:AN541"/>
    <mergeCell ref="AO541:AS541"/>
    <mergeCell ref="B536:G536"/>
    <mergeCell ref="H536:O536"/>
    <mergeCell ref="P536:Y536"/>
    <mergeCell ref="Z536:AD536"/>
    <mergeCell ref="AE536:AI536"/>
    <mergeCell ref="AJ536:AN536"/>
    <mergeCell ref="AO536:AS536"/>
    <mergeCell ref="B537:G537"/>
    <mergeCell ref="H537:O537"/>
    <mergeCell ref="P537:Y537"/>
    <mergeCell ref="Z537:AD537"/>
    <mergeCell ref="AE537:AI537"/>
    <mergeCell ref="AJ537:AN537"/>
    <mergeCell ref="AO537:AS537"/>
    <mergeCell ref="B541:G541"/>
    <mergeCell ref="H541:O541"/>
    <mergeCell ref="P541:Y541"/>
    <mergeCell ref="Z541:AD541"/>
    <mergeCell ref="AE541:AI541"/>
    <mergeCell ref="AJ538:AN538"/>
    <mergeCell ref="AO538:AS538"/>
    <mergeCell ref="H545:O545"/>
    <mergeCell ref="P545:Y545"/>
    <mergeCell ref="Z545:AD545"/>
    <mergeCell ref="AE545:AI545"/>
    <mergeCell ref="AJ545:AN545"/>
    <mergeCell ref="AO545:AS545"/>
    <mergeCell ref="B546:G546"/>
    <mergeCell ref="H546:O546"/>
    <mergeCell ref="P546:Y546"/>
    <mergeCell ref="Z546:AD546"/>
    <mergeCell ref="AE546:AI546"/>
    <mergeCell ref="AJ546:AN546"/>
    <mergeCell ref="AO546:AS546"/>
    <mergeCell ref="B550:G550"/>
    <mergeCell ref="H550:O550"/>
    <mergeCell ref="P550:Y550"/>
    <mergeCell ref="Z550:AD550"/>
    <mergeCell ref="AE550:AI550"/>
    <mergeCell ref="AE552:AI552"/>
    <mergeCell ref="AJ552:AN552"/>
    <mergeCell ref="AO552:AS552"/>
    <mergeCell ref="B556:G556"/>
    <mergeCell ref="H556:O556"/>
    <mergeCell ref="P556:Y556"/>
    <mergeCell ref="Z556:AD556"/>
    <mergeCell ref="AE556:AI556"/>
    <mergeCell ref="AJ547:AN547"/>
    <mergeCell ref="AO547:AS547"/>
    <mergeCell ref="B542:G542"/>
    <mergeCell ref="H542:O542"/>
    <mergeCell ref="P542:Y542"/>
    <mergeCell ref="Z542:AD542"/>
    <mergeCell ref="AE542:AI542"/>
    <mergeCell ref="AJ542:AN542"/>
    <mergeCell ref="AO542:AS542"/>
    <mergeCell ref="B543:G543"/>
    <mergeCell ref="H543:O543"/>
    <mergeCell ref="P543:Y543"/>
    <mergeCell ref="Z543:AD543"/>
    <mergeCell ref="AE543:AI543"/>
    <mergeCell ref="AJ543:AN543"/>
    <mergeCell ref="AO543:AS543"/>
    <mergeCell ref="B547:G547"/>
    <mergeCell ref="H547:O547"/>
    <mergeCell ref="P547:Y547"/>
    <mergeCell ref="Z547:AD547"/>
    <mergeCell ref="AE547:AI547"/>
    <mergeCell ref="AJ550:AN550"/>
    <mergeCell ref="AO550:AS550"/>
    <mergeCell ref="B545:G545"/>
    <mergeCell ref="AJ553:AN553"/>
    <mergeCell ref="AO553:AS553"/>
    <mergeCell ref="B548:G548"/>
    <mergeCell ref="H548:O548"/>
    <mergeCell ref="P548:Y548"/>
    <mergeCell ref="Z548:AD548"/>
    <mergeCell ref="AE548:AI548"/>
    <mergeCell ref="AJ548:AN548"/>
    <mergeCell ref="AO548:AS548"/>
    <mergeCell ref="B549:G549"/>
    <mergeCell ref="H549:O549"/>
    <mergeCell ref="P549:Y549"/>
    <mergeCell ref="Z549:AD549"/>
    <mergeCell ref="AE549:AI549"/>
    <mergeCell ref="AJ549:AN549"/>
    <mergeCell ref="AO549:AS549"/>
    <mergeCell ref="B553:G553"/>
    <mergeCell ref="H553:O553"/>
    <mergeCell ref="P553:Y553"/>
    <mergeCell ref="Z553:AD553"/>
    <mergeCell ref="AE553:AI553"/>
    <mergeCell ref="B551:G551"/>
    <mergeCell ref="H551:O551"/>
    <mergeCell ref="P551:Y551"/>
    <mergeCell ref="Z551:AD551"/>
    <mergeCell ref="AE551:AI551"/>
    <mergeCell ref="AJ551:AN551"/>
    <mergeCell ref="AO551:AS551"/>
    <mergeCell ref="B552:G552"/>
    <mergeCell ref="H552:O552"/>
    <mergeCell ref="P552:Y552"/>
    <mergeCell ref="Z552:AD552"/>
    <mergeCell ref="AJ562:AN562"/>
    <mergeCell ref="AO562:AS562"/>
    <mergeCell ref="B557:G557"/>
    <mergeCell ref="H557:O557"/>
    <mergeCell ref="P557:Y557"/>
    <mergeCell ref="Z557:AD557"/>
    <mergeCell ref="AE557:AI557"/>
    <mergeCell ref="AJ557:AN557"/>
    <mergeCell ref="AO557:AS557"/>
    <mergeCell ref="B558:G558"/>
    <mergeCell ref="H558:O558"/>
    <mergeCell ref="P558:Y558"/>
    <mergeCell ref="Z558:AD558"/>
    <mergeCell ref="AE558:AI558"/>
    <mergeCell ref="AJ558:AN558"/>
    <mergeCell ref="AO558:AS558"/>
    <mergeCell ref="B562:G562"/>
    <mergeCell ref="H562:O562"/>
    <mergeCell ref="P562:Y562"/>
    <mergeCell ref="Z562:AD562"/>
    <mergeCell ref="AE562:AI562"/>
    <mergeCell ref="AJ559:AN559"/>
    <mergeCell ref="AO559:AS559"/>
    <mergeCell ref="B554:G554"/>
    <mergeCell ref="H554:O554"/>
    <mergeCell ref="P554:Y554"/>
    <mergeCell ref="Z554:AD554"/>
    <mergeCell ref="AE554:AI554"/>
    <mergeCell ref="AJ554:AN554"/>
    <mergeCell ref="AO554:AS554"/>
    <mergeCell ref="B555:G555"/>
    <mergeCell ref="H555:O555"/>
    <mergeCell ref="P555:Y555"/>
    <mergeCell ref="Z555:AD555"/>
    <mergeCell ref="AE555:AI555"/>
    <mergeCell ref="AJ555:AN555"/>
    <mergeCell ref="AO555:AS555"/>
    <mergeCell ref="B559:G559"/>
    <mergeCell ref="H559:O559"/>
    <mergeCell ref="P559:Y559"/>
    <mergeCell ref="Z559:AD559"/>
    <mergeCell ref="AE559:AI559"/>
    <mergeCell ref="AJ556:AN556"/>
    <mergeCell ref="AO556:AS556"/>
    <mergeCell ref="H563:O563"/>
    <mergeCell ref="P563:Y563"/>
    <mergeCell ref="Z563:AD563"/>
    <mergeCell ref="AE563:AI563"/>
    <mergeCell ref="AJ563:AN563"/>
    <mergeCell ref="AO563:AS563"/>
    <mergeCell ref="B564:G564"/>
    <mergeCell ref="H564:O564"/>
    <mergeCell ref="P564:Y564"/>
    <mergeCell ref="Z564:AD564"/>
    <mergeCell ref="AE564:AI564"/>
    <mergeCell ref="AJ564:AN564"/>
    <mergeCell ref="AO564:AS564"/>
    <mergeCell ref="B568:G568"/>
    <mergeCell ref="H568:O568"/>
    <mergeCell ref="P568:Y568"/>
    <mergeCell ref="Z568:AD568"/>
    <mergeCell ref="AE568:AI568"/>
    <mergeCell ref="AE570:AI570"/>
    <mergeCell ref="AJ570:AN570"/>
    <mergeCell ref="AO570:AS570"/>
    <mergeCell ref="B574:G574"/>
    <mergeCell ref="H574:O574"/>
    <mergeCell ref="P574:Y574"/>
    <mergeCell ref="Z574:AD574"/>
    <mergeCell ref="AE574:AI574"/>
    <mergeCell ref="AJ565:AN565"/>
    <mergeCell ref="AO565:AS565"/>
    <mergeCell ref="B560:G560"/>
    <mergeCell ref="H560:O560"/>
    <mergeCell ref="P560:Y560"/>
    <mergeCell ref="Z560:AD560"/>
    <mergeCell ref="AE560:AI560"/>
    <mergeCell ref="AJ560:AN560"/>
    <mergeCell ref="AO560:AS560"/>
    <mergeCell ref="B561:G561"/>
    <mergeCell ref="H561:O561"/>
    <mergeCell ref="P561:Y561"/>
    <mergeCell ref="Z561:AD561"/>
    <mergeCell ref="AE561:AI561"/>
    <mergeCell ref="AJ561:AN561"/>
    <mergeCell ref="AO561:AS561"/>
    <mergeCell ref="B565:G565"/>
    <mergeCell ref="H565:O565"/>
    <mergeCell ref="P565:Y565"/>
    <mergeCell ref="Z565:AD565"/>
    <mergeCell ref="AE565:AI565"/>
    <mergeCell ref="AJ568:AN568"/>
    <mergeCell ref="AO568:AS568"/>
    <mergeCell ref="B563:G563"/>
    <mergeCell ref="AJ571:AN571"/>
    <mergeCell ref="AO571:AS571"/>
    <mergeCell ref="B566:G566"/>
    <mergeCell ref="H566:O566"/>
    <mergeCell ref="P566:Y566"/>
    <mergeCell ref="Z566:AD566"/>
    <mergeCell ref="AE566:AI566"/>
    <mergeCell ref="AJ566:AN566"/>
    <mergeCell ref="AO566:AS566"/>
    <mergeCell ref="B567:G567"/>
    <mergeCell ref="H567:O567"/>
    <mergeCell ref="P567:Y567"/>
    <mergeCell ref="Z567:AD567"/>
    <mergeCell ref="AE567:AI567"/>
    <mergeCell ref="AJ567:AN567"/>
    <mergeCell ref="AO567:AS567"/>
    <mergeCell ref="B571:G571"/>
    <mergeCell ref="H571:O571"/>
    <mergeCell ref="P571:Y571"/>
    <mergeCell ref="Z571:AD571"/>
    <mergeCell ref="AE571:AI571"/>
    <mergeCell ref="B569:G569"/>
    <mergeCell ref="H569:O569"/>
    <mergeCell ref="P569:Y569"/>
    <mergeCell ref="Z569:AD569"/>
    <mergeCell ref="AE569:AI569"/>
    <mergeCell ref="AJ569:AN569"/>
    <mergeCell ref="AO569:AS569"/>
    <mergeCell ref="B570:G570"/>
    <mergeCell ref="H570:O570"/>
    <mergeCell ref="P570:Y570"/>
    <mergeCell ref="Z570:AD570"/>
    <mergeCell ref="AJ580:AN580"/>
    <mergeCell ref="AO580:AS580"/>
    <mergeCell ref="B575:G575"/>
    <mergeCell ref="H575:O575"/>
    <mergeCell ref="P575:Y575"/>
    <mergeCell ref="Z575:AD575"/>
    <mergeCell ref="AE575:AI575"/>
    <mergeCell ref="AJ575:AN575"/>
    <mergeCell ref="AO575:AS575"/>
    <mergeCell ref="B576:G576"/>
    <mergeCell ref="H576:O576"/>
    <mergeCell ref="P576:Y576"/>
    <mergeCell ref="Z576:AD576"/>
    <mergeCell ref="AE576:AI576"/>
    <mergeCell ref="AJ576:AN576"/>
    <mergeCell ref="AO576:AS576"/>
    <mergeCell ref="B580:G580"/>
    <mergeCell ref="H580:O580"/>
    <mergeCell ref="P580:Y580"/>
    <mergeCell ref="Z580:AD580"/>
    <mergeCell ref="AE580:AI580"/>
    <mergeCell ref="AJ577:AN577"/>
    <mergeCell ref="AO577:AS577"/>
    <mergeCell ref="B572:G572"/>
    <mergeCell ref="H572:O572"/>
    <mergeCell ref="P572:Y572"/>
    <mergeCell ref="Z572:AD572"/>
    <mergeCell ref="AE572:AI572"/>
    <mergeCell ref="AJ572:AN572"/>
    <mergeCell ref="AO572:AS572"/>
    <mergeCell ref="B573:G573"/>
    <mergeCell ref="H573:O573"/>
    <mergeCell ref="P573:Y573"/>
    <mergeCell ref="Z573:AD573"/>
    <mergeCell ref="AE573:AI573"/>
    <mergeCell ref="AJ573:AN573"/>
    <mergeCell ref="AO573:AS573"/>
    <mergeCell ref="B577:G577"/>
    <mergeCell ref="H577:O577"/>
    <mergeCell ref="P577:Y577"/>
    <mergeCell ref="Z577:AD577"/>
    <mergeCell ref="AE577:AI577"/>
    <mergeCell ref="AJ574:AN574"/>
    <mergeCell ref="AO574:AS574"/>
    <mergeCell ref="H581:O581"/>
    <mergeCell ref="P581:Y581"/>
    <mergeCell ref="Z581:AD581"/>
    <mergeCell ref="AE581:AI581"/>
    <mergeCell ref="AJ581:AN581"/>
    <mergeCell ref="AO581:AS581"/>
    <mergeCell ref="B582:G582"/>
    <mergeCell ref="H582:O582"/>
    <mergeCell ref="P582:Y582"/>
    <mergeCell ref="Z582:AD582"/>
    <mergeCell ref="AE582:AI582"/>
    <mergeCell ref="AJ582:AN582"/>
    <mergeCell ref="AO582:AS582"/>
    <mergeCell ref="B586:G586"/>
    <mergeCell ref="H586:O586"/>
    <mergeCell ref="P586:Y586"/>
    <mergeCell ref="Z586:AD586"/>
    <mergeCell ref="AE586:AI586"/>
    <mergeCell ref="AE588:AI588"/>
    <mergeCell ref="AJ588:AN588"/>
    <mergeCell ref="AO588:AS588"/>
    <mergeCell ref="B592:G592"/>
    <mergeCell ref="H592:O592"/>
    <mergeCell ref="P592:Y592"/>
    <mergeCell ref="Z592:AD592"/>
    <mergeCell ref="AE592:AI592"/>
    <mergeCell ref="AJ583:AN583"/>
    <mergeCell ref="AO583:AS583"/>
    <mergeCell ref="B578:G578"/>
    <mergeCell ref="H578:O578"/>
    <mergeCell ref="P578:Y578"/>
    <mergeCell ref="Z578:AD578"/>
    <mergeCell ref="AE578:AI578"/>
    <mergeCell ref="AJ578:AN578"/>
    <mergeCell ref="AO578:AS578"/>
    <mergeCell ref="B579:G579"/>
    <mergeCell ref="H579:O579"/>
    <mergeCell ref="P579:Y579"/>
    <mergeCell ref="Z579:AD579"/>
    <mergeCell ref="AE579:AI579"/>
    <mergeCell ref="AJ579:AN579"/>
    <mergeCell ref="AO579:AS579"/>
    <mergeCell ref="B583:G583"/>
    <mergeCell ref="H583:O583"/>
    <mergeCell ref="P583:Y583"/>
    <mergeCell ref="Z583:AD583"/>
    <mergeCell ref="AE583:AI583"/>
    <mergeCell ref="AJ586:AN586"/>
    <mergeCell ref="AO586:AS586"/>
    <mergeCell ref="B581:G581"/>
    <mergeCell ref="AJ589:AN589"/>
    <mergeCell ref="AO589:AS589"/>
    <mergeCell ref="B584:G584"/>
    <mergeCell ref="H584:O584"/>
    <mergeCell ref="P584:Y584"/>
    <mergeCell ref="Z584:AD584"/>
    <mergeCell ref="AE584:AI584"/>
    <mergeCell ref="AJ584:AN584"/>
    <mergeCell ref="AO584:AS584"/>
    <mergeCell ref="B585:G585"/>
    <mergeCell ref="H585:O585"/>
    <mergeCell ref="P585:Y585"/>
    <mergeCell ref="Z585:AD585"/>
    <mergeCell ref="AE585:AI585"/>
    <mergeCell ref="AJ585:AN585"/>
    <mergeCell ref="AO585:AS585"/>
    <mergeCell ref="B589:G589"/>
    <mergeCell ref="H589:O589"/>
    <mergeCell ref="P589:Y589"/>
    <mergeCell ref="Z589:AD589"/>
    <mergeCell ref="AE589:AI589"/>
    <mergeCell ref="B587:G587"/>
    <mergeCell ref="H587:O587"/>
    <mergeCell ref="P587:Y587"/>
    <mergeCell ref="Z587:AD587"/>
    <mergeCell ref="AE587:AI587"/>
    <mergeCell ref="AJ587:AN587"/>
    <mergeCell ref="AO587:AS587"/>
    <mergeCell ref="B588:G588"/>
    <mergeCell ref="H588:O588"/>
    <mergeCell ref="P588:Y588"/>
    <mergeCell ref="Z588:AD588"/>
    <mergeCell ref="AJ598:AN598"/>
    <mergeCell ref="AO598:AS598"/>
    <mergeCell ref="B593:G593"/>
    <mergeCell ref="H593:O593"/>
    <mergeCell ref="P593:Y593"/>
    <mergeCell ref="Z593:AD593"/>
    <mergeCell ref="AE593:AI593"/>
    <mergeCell ref="AJ593:AN593"/>
    <mergeCell ref="AO593:AS593"/>
    <mergeCell ref="B594:G594"/>
    <mergeCell ref="H594:O594"/>
    <mergeCell ref="P594:Y594"/>
    <mergeCell ref="Z594:AD594"/>
    <mergeCell ref="AE594:AI594"/>
    <mergeCell ref="AJ594:AN594"/>
    <mergeCell ref="AO594:AS594"/>
    <mergeCell ref="B598:G598"/>
    <mergeCell ref="H598:O598"/>
    <mergeCell ref="P598:Y598"/>
    <mergeCell ref="Z598:AD598"/>
    <mergeCell ref="AE598:AI598"/>
    <mergeCell ref="AJ595:AN595"/>
    <mergeCell ref="AO595:AS595"/>
    <mergeCell ref="B590:G590"/>
    <mergeCell ref="H590:O590"/>
    <mergeCell ref="P590:Y590"/>
    <mergeCell ref="Z590:AD590"/>
    <mergeCell ref="AE590:AI590"/>
    <mergeCell ref="AJ590:AN590"/>
    <mergeCell ref="AO590:AS590"/>
    <mergeCell ref="B591:G591"/>
    <mergeCell ref="H591:O591"/>
    <mergeCell ref="P591:Y591"/>
    <mergeCell ref="Z591:AD591"/>
    <mergeCell ref="AE591:AI591"/>
    <mergeCell ref="AJ591:AN591"/>
    <mergeCell ref="AO591:AS591"/>
    <mergeCell ref="B595:G595"/>
    <mergeCell ref="H595:O595"/>
    <mergeCell ref="P595:Y595"/>
    <mergeCell ref="Z595:AD595"/>
    <mergeCell ref="AE595:AI595"/>
    <mergeCell ref="AJ592:AN592"/>
    <mergeCell ref="AO592:AS592"/>
    <mergeCell ref="H599:O599"/>
    <mergeCell ref="P599:Y599"/>
    <mergeCell ref="Z599:AD599"/>
    <mergeCell ref="AE599:AI599"/>
    <mergeCell ref="AJ599:AN599"/>
    <mergeCell ref="AO599:AS599"/>
    <mergeCell ref="B600:G600"/>
    <mergeCell ref="H600:O600"/>
    <mergeCell ref="P600:Y600"/>
    <mergeCell ref="Z600:AD600"/>
    <mergeCell ref="AE600:AI600"/>
    <mergeCell ref="AJ600:AN600"/>
    <mergeCell ref="AO600:AS600"/>
    <mergeCell ref="B604:G604"/>
    <mergeCell ref="H604:O604"/>
    <mergeCell ref="P604:Y604"/>
    <mergeCell ref="Z604:AD604"/>
    <mergeCell ref="AE604:AI604"/>
    <mergeCell ref="AE606:AI606"/>
    <mergeCell ref="AJ606:AN606"/>
    <mergeCell ref="AO606:AS606"/>
    <mergeCell ref="B610:G610"/>
    <mergeCell ref="H610:O610"/>
    <mergeCell ref="P610:Y610"/>
    <mergeCell ref="Z610:AD610"/>
    <mergeCell ref="AE610:AI610"/>
    <mergeCell ref="AJ601:AN601"/>
    <mergeCell ref="AO601:AS601"/>
    <mergeCell ref="B596:G596"/>
    <mergeCell ref="H596:O596"/>
    <mergeCell ref="P596:Y596"/>
    <mergeCell ref="Z596:AD596"/>
    <mergeCell ref="AE596:AI596"/>
    <mergeCell ref="AJ596:AN596"/>
    <mergeCell ref="AO596:AS596"/>
    <mergeCell ref="B597:G597"/>
    <mergeCell ref="H597:O597"/>
    <mergeCell ref="P597:Y597"/>
    <mergeCell ref="Z597:AD597"/>
    <mergeCell ref="AE597:AI597"/>
    <mergeCell ref="AJ597:AN597"/>
    <mergeCell ref="AO597:AS597"/>
    <mergeCell ref="B601:G601"/>
    <mergeCell ref="H601:O601"/>
    <mergeCell ref="P601:Y601"/>
    <mergeCell ref="Z601:AD601"/>
    <mergeCell ref="AE601:AI601"/>
    <mergeCell ref="AJ604:AN604"/>
    <mergeCell ref="AO604:AS604"/>
    <mergeCell ref="B599:G599"/>
    <mergeCell ref="AJ607:AN607"/>
    <mergeCell ref="AO607:AS607"/>
    <mergeCell ref="B602:G602"/>
    <mergeCell ref="H602:O602"/>
    <mergeCell ref="P602:Y602"/>
    <mergeCell ref="Z602:AD602"/>
    <mergeCell ref="AE602:AI602"/>
    <mergeCell ref="AJ602:AN602"/>
    <mergeCell ref="AO602:AS602"/>
    <mergeCell ref="B603:G603"/>
    <mergeCell ref="H603:O603"/>
    <mergeCell ref="P603:Y603"/>
    <mergeCell ref="Z603:AD603"/>
    <mergeCell ref="AE603:AI603"/>
    <mergeCell ref="AJ603:AN603"/>
    <mergeCell ref="AO603:AS603"/>
    <mergeCell ref="B607:G607"/>
    <mergeCell ref="H607:O607"/>
    <mergeCell ref="P607:Y607"/>
    <mergeCell ref="Z607:AD607"/>
    <mergeCell ref="AE607:AI607"/>
    <mergeCell ref="B605:G605"/>
    <mergeCell ref="H605:O605"/>
    <mergeCell ref="P605:Y605"/>
    <mergeCell ref="Z605:AD605"/>
    <mergeCell ref="AE605:AI605"/>
    <mergeCell ref="AJ605:AN605"/>
    <mergeCell ref="AO605:AS605"/>
    <mergeCell ref="B606:G606"/>
    <mergeCell ref="H606:O606"/>
    <mergeCell ref="P606:Y606"/>
    <mergeCell ref="Z606:AD606"/>
    <mergeCell ref="AJ616:AN616"/>
    <mergeCell ref="AO616:AS616"/>
    <mergeCell ref="B611:G611"/>
    <mergeCell ref="H611:O611"/>
    <mergeCell ref="P611:Y611"/>
    <mergeCell ref="Z611:AD611"/>
    <mergeCell ref="AE611:AI611"/>
    <mergeCell ref="AJ611:AN611"/>
    <mergeCell ref="AO611:AS611"/>
    <mergeCell ref="B612:G612"/>
    <mergeCell ref="H612:O612"/>
    <mergeCell ref="P612:Y612"/>
    <mergeCell ref="Z612:AD612"/>
    <mergeCell ref="AE612:AI612"/>
    <mergeCell ref="AJ612:AN612"/>
    <mergeCell ref="AO612:AS612"/>
    <mergeCell ref="B616:G616"/>
    <mergeCell ref="H616:O616"/>
    <mergeCell ref="P616:Y616"/>
    <mergeCell ref="Z616:AD616"/>
    <mergeCell ref="AE616:AI616"/>
    <mergeCell ref="AJ613:AN613"/>
    <mergeCell ref="AO613:AS613"/>
    <mergeCell ref="B608:G608"/>
    <mergeCell ref="H608:O608"/>
    <mergeCell ref="P608:Y608"/>
    <mergeCell ref="Z608:AD608"/>
    <mergeCell ref="AE608:AI608"/>
    <mergeCell ref="AJ608:AN608"/>
    <mergeCell ref="AO608:AS608"/>
    <mergeCell ref="B609:G609"/>
    <mergeCell ref="H609:O609"/>
    <mergeCell ref="P609:Y609"/>
    <mergeCell ref="Z609:AD609"/>
    <mergeCell ref="AE609:AI609"/>
    <mergeCell ref="AJ609:AN609"/>
    <mergeCell ref="AO609:AS609"/>
    <mergeCell ref="B613:G613"/>
    <mergeCell ref="H613:O613"/>
    <mergeCell ref="P613:Y613"/>
    <mergeCell ref="Z613:AD613"/>
    <mergeCell ref="AE613:AI613"/>
    <mergeCell ref="AJ610:AN610"/>
    <mergeCell ref="AO610:AS610"/>
    <mergeCell ref="H617:O617"/>
    <mergeCell ref="P617:Y617"/>
    <mergeCell ref="Z617:AD617"/>
    <mergeCell ref="AE617:AI617"/>
    <mergeCell ref="AJ617:AN617"/>
    <mergeCell ref="AO617:AS617"/>
    <mergeCell ref="B618:G618"/>
    <mergeCell ref="H618:O618"/>
    <mergeCell ref="P618:Y618"/>
    <mergeCell ref="Z618:AD618"/>
    <mergeCell ref="AE618:AI618"/>
    <mergeCell ref="AJ618:AN618"/>
    <mergeCell ref="AO618:AS618"/>
    <mergeCell ref="B622:G622"/>
    <mergeCell ref="H622:O622"/>
    <mergeCell ref="P622:Y622"/>
    <mergeCell ref="Z622:AD622"/>
    <mergeCell ref="AE622:AI622"/>
    <mergeCell ref="AE624:AI624"/>
    <mergeCell ref="AJ624:AN624"/>
    <mergeCell ref="AO624:AS624"/>
    <mergeCell ref="B628:G628"/>
    <mergeCell ref="H628:O628"/>
    <mergeCell ref="P628:Y628"/>
    <mergeCell ref="Z628:AD628"/>
    <mergeCell ref="AE628:AI628"/>
    <mergeCell ref="AJ619:AN619"/>
    <mergeCell ref="AO619:AS619"/>
    <mergeCell ref="B614:G614"/>
    <mergeCell ref="H614:O614"/>
    <mergeCell ref="P614:Y614"/>
    <mergeCell ref="Z614:AD614"/>
    <mergeCell ref="AE614:AI614"/>
    <mergeCell ref="AJ614:AN614"/>
    <mergeCell ref="AO614:AS614"/>
    <mergeCell ref="B615:G615"/>
    <mergeCell ref="H615:O615"/>
    <mergeCell ref="P615:Y615"/>
    <mergeCell ref="Z615:AD615"/>
    <mergeCell ref="AE615:AI615"/>
    <mergeCell ref="AJ615:AN615"/>
    <mergeCell ref="AO615:AS615"/>
    <mergeCell ref="B619:G619"/>
    <mergeCell ref="H619:O619"/>
    <mergeCell ref="P619:Y619"/>
    <mergeCell ref="Z619:AD619"/>
    <mergeCell ref="AE619:AI619"/>
    <mergeCell ref="AJ622:AN622"/>
    <mergeCell ref="AO622:AS622"/>
    <mergeCell ref="B617:G617"/>
    <mergeCell ref="AJ625:AN625"/>
    <mergeCell ref="AO625:AS625"/>
    <mergeCell ref="B620:G620"/>
    <mergeCell ref="H620:O620"/>
    <mergeCell ref="P620:Y620"/>
    <mergeCell ref="Z620:AD620"/>
    <mergeCell ref="AE620:AI620"/>
    <mergeCell ref="AJ620:AN620"/>
    <mergeCell ref="AO620:AS620"/>
    <mergeCell ref="B621:G621"/>
    <mergeCell ref="H621:O621"/>
    <mergeCell ref="P621:Y621"/>
    <mergeCell ref="Z621:AD621"/>
    <mergeCell ref="AE621:AI621"/>
    <mergeCell ref="AJ621:AN621"/>
    <mergeCell ref="AO621:AS621"/>
    <mergeCell ref="B625:G625"/>
    <mergeCell ref="H625:O625"/>
    <mergeCell ref="P625:Y625"/>
    <mergeCell ref="Z625:AD625"/>
    <mergeCell ref="AE625:AI625"/>
    <mergeCell ref="B623:G623"/>
    <mergeCell ref="H623:O623"/>
    <mergeCell ref="P623:Y623"/>
    <mergeCell ref="Z623:AD623"/>
    <mergeCell ref="AE623:AI623"/>
    <mergeCell ref="AJ623:AN623"/>
    <mergeCell ref="AO623:AS623"/>
    <mergeCell ref="B624:G624"/>
    <mergeCell ref="H624:O624"/>
    <mergeCell ref="P624:Y624"/>
    <mergeCell ref="Z624:AD624"/>
    <mergeCell ref="AJ634:AN634"/>
    <mergeCell ref="AO634:AS634"/>
    <mergeCell ref="B629:G629"/>
    <mergeCell ref="H629:O629"/>
    <mergeCell ref="P629:Y629"/>
    <mergeCell ref="Z629:AD629"/>
    <mergeCell ref="AE629:AI629"/>
    <mergeCell ref="AJ629:AN629"/>
    <mergeCell ref="AO629:AS629"/>
    <mergeCell ref="B630:G630"/>
    <mergeCell ref="H630:O630"/>
    <mergeCell ref="P630:Y630"/>
    <mergeCell ref="Z630:AD630"/>
    <mergeCell ref="AE630:AI630"/>
    <mergeCell ref="AJ630:AN630"/>
    <mergeCell ref="AO630:AS630"/>
    <mergeCell ref="B634:G634"/>
    <mergeCell ref="H634:O634"/>
    <mergeCell ref="P634:Y634"/>
    <mergeCell ref="Z634:AD634"/>
    <mergeCell ref="AE634:AI634"/>
    <mergeCell ref="AJ631:AN631"/>
    <mergeCell ref="AO631:AS631"/>
    <mergeCell ref="B626:G626"/>
    <mergeCell ref="H626:O626"/>
    <mergeCell ref="P626:Y626"/>
    <mergeCell ref="Z626:AD626"/>
    <mergeCell ref="AE626:AI626"/>
    <mergeCell ref="AJ626:AN626"/>
    <mergeCell ref="AO626:AS626"/>
    <mergeCell ref="B627:G627"/>
    <mergeCell ref="H627:O627"/>
    <mergeCell ref="P627:Y627"/>
    <mergeCell ref="Z627:AD627"/>
    <mergeCell ref="AE627:AI627"/>
    <mergeCell ref="AJ627:AN627"/>
    <mergeCell ref="AO627:AS627"/>
    <mergeCell ref="B631:G631"/>
    <mergeCell ref="H631:O631"/>
    <mergeCell ref="P631:Y631"/>
    <mergeCell ref="Z631:AD631"/>
    <mergeCell ref="AE631:AI631"/>
    <mergeCell ref="AJ628:AN628"/>
    <mergeCell ref="AO628:AS628"/>
    <mergeCell ref="H635:O635"/>
    <mergeCell ref="P635:Y635"/>
    <mergeCell ref="Z635:AD635"/>
    <mergeCell ref="AE635:AI635"/>
    <mergeCell ref="AJ635:AN635"/>
    <mergeCell ref="AO635:AS635"/>
    <mergeCell ref="B636:G636"/>
    <mergeCell ref="H636:O636"/>
    <mergeCell ref="P636:Y636"/>
    <mergeCell ref="Z636:AD636"/>
    <mergeCell ref="AE636:AI636"/>
    <mergeCell ref="AJ636:AN636"/>
    <mergeCell ref="AO636:AS636"/>
    <mergeCell ref="B640:G640"/>
    <mergeCell ref="H640:O640"/>
    <mergeCell ref="P640:Y640"/>
    <mergeCell ref="Z640:AD640"/>
    <mergeCell ref="AE640:AI640"/>
    <mergeCell ref="AE642:AI642"/>
    <mergeCell ref="AJ642:AN642"/>
    <mergeCell ref="AO642:AS642"/>
    <mergeCell ref="B646:G646"/>
    <mergeCell ref="H646:O646"/>
    <mergeCell ref="P646:Y646"/>
    <mergeCell ref="Z646:AD646"/>
    <mergeCell ref="AE646:AI646"/>
    <mergeCell ref="AJ637:AN637"/>
    <mergeCell ref="AO637:AS637"/>
    <mergeCell ref="B632:G632"/>
    <mergeCell ref="H632:O632"/>
    <mergeCell ref="P632:Y632"/>
    <mergeCell ref="Z632:AD632"/>
    <mergeCell ref="AE632:AI632"/>
    <mergeCell ref="AJ632:AN632"/>
    <mergeCell ref="AO632:AS632"/>
    <mergeCell ref="B633:G633"/>
    <mergeCell ref="H633:O633"/>
    <mergeCell ref="P633:Y633"/>
    <mergeCell ref="Z633:AD633"/>
    <mergeCell ref="AE633:AI633"/>
    <mergeCell ref="AJ633:AN633"/>
    <mergeCell ref="AO633:AS633"/>
    <mergeCell ref="B637:G637"/>
    <mergeCell ref="H637:O637"/>
    <mergeCell ref="P637:Y637"/>
    <mergeCell ref="Z637:AD637"/>
    <mergeCell ref="AE637:AI637"/>
    <mergeCell ref="AJ640:AN640"/>
    <mergeCell ref="AO640:AS640"/>
    <mergeCell ref="B635:G635"/>
    <mergeCell ref="AJ643:AN643"/>
    <mergeCell ref="AO643:AS643"/>
    <mergeCell ref="B638:G638"/>
    <mergeCell ref="H638:O638"/>
    <mergeCell ref="P638:Y638"/>
    <mergeCell ref="Z638:AD638"/>
    <mergeCell ref="AE638:AI638"/>
    <mergeCell ref="AJ638:AN638"/>
    <mergeCell ref="AO638:AS638"/>
    <mergeCell ref="B639:G639"/>
    <mergeCell ref="H639:O639"/>
    <mergeCell ref="P639:Y639"/>
    <mergeCell ref="Z639:AD639"/>
    <mergeCell ref="AE639:AI639"/>
    <mergeCell ref="AJ639:AN639"/>
    <mergeCell ref="AO639:AS639"/>
    <mergeCell ref="B643:G643"/>
    <mergeCell ref="H643:O643"/>
    <mergeCell ref="P643:Y643"/>
    <mergeCell ref="Z643:AD643"/>
    <mergeCell ref="AE643:AI643"/>
    <mergeCell ref="B641:G641"/>
    <mergeCell ref="H641:O641"/>
    <mergeCell ref="P641:Y641"/>
    <mergeCell ref="Z641:AD641"/>
    <mergeCell ref="AE641:AI641"/>
    <mergeCell ref="AJ641:AN641"/>
    <mergeCell ref="AO641:AS641"/>
    <mergeCell ref="B642:G642"/>
    <mergeCell ref="H642:O642"/>
    <mergeCell ref="P642:Y642"/>
    <mergeCell ref="Z642:AD642"/>
    <mergeCell ref="AJ652:AN652"/>
    <mergeCell ref="AO652:AS652"/>
    <mergeCell ref="B647:G647"/>
    <mergeCell ref="H647:O647"/>
    <mergeCell ref="P647:Y647"/>
    <mergeCell ref="Z647:AD647"/>
    <mergeCell ref="AE647:AI647"/>
    <mergeCell ref="AJ647:AN647"/>
    <mergeCell ref="AO647:AS647"/>
    <mergeCell ref="B648:G648"/>
    <mergeCell ref="H648:O648"/>
    <mergeCell ref="P648:Y648"/>
    <mergeCell ref="Z648:AD648"/>
    <mergeCell ref="AE648:AI648"/>
    <mergeCell ref="AJ648:AN648"/>
    <mergeCell ref="AO648:AS648"/>
    <mergeCell ref="B652:G652"/>
    <mergeCell ref="H652:O652"/>
    <mergeCell ref="P652:Y652"/>
    <mergeCell ref="Z652:AD652"/>
    <mergeCell ref="AE652:AI652"/>
    <mergeCell ref="AJ649:AN649"/>
    <mergeCell ref="AO649:AS649"/>
    <mergeCell ref="B644:G644"/>
    <mergeCell ref="H644:O644"/>
    <mergeCell ref="P644:Y644"/>
    <mergeCell ref="Z644:AD644"/>
    <mergeCell ref="AE644:AI644"/>
    <mergeCell ref="AJ644:AN644"/>
    <mergeCell ref="AO644:AS644"/>
    <mergeCell ref="B645:G645"/>
    <mergeCell ref="H645:O645"/>
    <mergeCell ref="P645:Y645"/>
    <mergeCell ref="Z645:AD645"/>
    <mergeCell ref="AE645:AI645"/>
    <mergeCell ref="AJ645:AN645"/>
    <mergeCell ref="AO645:AS645"/>
    <mergeCell ref="B649:G649"/>
    <mergeCell ref="H649:O649"/>
    <mergeCell ref="P649:Y649"/>
    <mergeCell ref="Z649:AD649"/>
    <mergeCell ref="AE649:AI649"/>
    <mergeCell ref="AJ646:AN646"/>
    <mergeCell ref="AO646:AS646"/>
    <mergeCell ref="H653:O653"/>
    <mergeCell ref="P653:Y653"/>
    <mergeCell ref="Z653:AD653"/>
    <mergeCell ref="AE653:AI653"/>
    <mergeCell ref="AJ653:AN653"/>
    <mergeCell ref="AO653:AS653"/>
    <mergeCell ref="B654:G654"/>
    <mergeCell ref="H654:O654"/>
    <mergeCell ref="P654:Y654"/>
    <mergeCell ref="Z654:AD654"/>
    <mergeCell ref="AE654:AI654"/>
    <mergeCell ref="AJ654:AN654"/>
    <mergeCell ref="AO654:AS654"/>
    <mergeCell ref="B658:G658"/>
    <mergeCell ref="H658:O658"/>
    <mergeCell ref="P658:Y658"/>
    <mergeCell ref="Z658:AD658"/>
    <mergeCell ref="AE658:AI658"/>
    <mergeCell ref="AE660:AI660"/>
    <mergeCell ref="AJ660:AN660"/>
    <mergeCell ref="AO660:AS660"/>
    <mergeCell ref="B664:G664"/>
    <mergeCell ref="H664:O664"/>
    <mergeCell ref="P664:Y664"/>
    <mergeCell ref="Z664:AD664"/>
    <mergeCell ref="AE664:AI664"/>
    <mergeCell ref="AJ655:AN655"/>
    <mergeCell ref="AO655:AS655"/>
    <mergeCell ref="B650:G650"/>
    <mergeCell ref="H650:O650"/>
    <mergeCell ref="P650:Y650"/>
    <mergeCell ref="Z650:AD650"/>
    <mergeCell ref="AE650:AI650"/>
    <mergeCell ref="AJ650:AN650"/>
    <mergeCell ref="AO650:AS650"/>
    <mergeCell ref="B651:G651"/>
    <mergeCell ref="H651:O651"/>
    <mergeCell ref="P651:Y651"/>
    <mergeCell ref="Z651:AD651"/>
    <mergeCell ref="AE651:AI651"/>
    <mergeCell ref="AJ651:AN651"/>
    <mergeCell ref="AO651:AS651"/>
    <mergeCell ref="B655:G655"/>
    <mergeCell ref="H655:O655"/>
    <mergeCell ref="P655:Y655"/>
    <mergeCell ref="Z655:AD655"/>
    <mergeCell ref="AE655:AI655"/>
    <mergeCell ref="AJ658:AN658"/>
    <mergeCell ref="AO658:AS658"/>
    <mergeCell ref="B653:G653"/>
    <mergeCell ref="AJ661:AN661"/>
    <mergeCell ref="AO661:AS661"/>
    <mergeCell ref="B656:G656"/>
    <mergeCell ref="H656:O656"/>
    <mergeCell ref="P656:Y656"/>
    <mergeCell ref="Z656:AD656"/>
    <mergeCell ref="AE656:AI656"/>
    <mergeCell ref="AJ656:AN656"/>
    <mergeCell ref="AO656:AS656"/>
    <mergeCell ref="B657:G657"/>
    <mergeCell ref="H657:O657"/>
    <mergeCell ref="P657:Y657"/>
    <mergeCell ref="Z657:AD657"/>
    <mergeCell ref="AE657:AI657"/>
    <mergeCell ref="AJ657:AN657"/>
    <mergeCell ref="AO657:AS657"/>
    <mergeCell ref="B661:G661"/>
    <mergeCell ref="H661:O661"/>
    <mergeCell ref="P661:Y661"/>
    <mergeCell ref="Z661:AD661"/>
    <mergeCell ref="AE661:AI661"/>
    <mergeCell ref="B659:G659"/>
    <mergeCell ref="H659:O659"/>
    <mergeCell ref="P659:Y659"/>
    <mergeCell ref="Z659:AD659"/>
    <mergeCell ref="AE659:AI659"/>
    <mergeCell ref="AJ659:AN659"/>
    <mergeCell ref="AO659:AS659"/>
    <mergeCell ref="B660:G660"/>
    <mergeCell ref="H660:O660"/>
    <mergeCell ref="P660:Y660"/>
    <mergeCell ref="Z660:AD660"/>
    <mergeCell ref="AJ670:AN670"/>
    <mergeCell ref="AO670:AS670"/>
    <mergeCell ref="B665:G665"/>
    <mergeCell ref="H665:O665"/>
    <mergeCell ref="P665:Y665"/>
    <mergeCell ref="Z665:AD665"/>
    <mergeCell ref="AE665:AI665"/>
    <mergeCell ref="AJ665:AN665"/>
    <mergeCell ref="AO665:AS665"/>
    <mergeCell ref="B666:G666"/>
    <mergeCell ref="H666:O666"/>
    <mergeCell ref="P666:Y666"/>
    <mergeCell ref="Z666:AD666"/>
    <mergeCell ref="AE666:AI666"/>
    <mergeCell ref="AJ666:AN666"/>
    <mergeCell ref="AO666:AS666"/>
    <mergeCell ref="B670:G670"/>
    <mergeCell ref="H670:O670"/>
    <mergeCell ref="P670:Y670"/>
    <mergeCell ref="Z670:AD670"/>
    <mergeCell ref="AE670:AI670"/>
    <mergeCell ref="AJ667:AN667"/>
    <mergeCell ref="AO667:AS667"/>
    <mergeCell ref="B662:G662"/>
    <mergeCell ref="H662:O662"/>
    <mergeCell ref="P662:Y662"/>
    <mergeCell ref="Z662:AD662"/>
    <mergeCell ref="AE662:AI662"/>
    <mergeCell ref="AJ662:AN662"/>
    <mergeCell ref="AO662:AS662"/>
    <mergeCell ref="B663:G663"/>
    <mergeCell ref="H663:O663"/>
    <mergeCell ref="P663:Y663"/>
    <mergeCell ref="Z663:AD663"/>
    <mergeCell ref="AE663:AI663"/>
    <mergeCell ref="AJ663:AN663"/>
    <mergeCell ref="AO663:AS663"/>
    <mergeCell ref="B667:G667"/>
    <mergeCell ref="H667:O667"/>
    <mergeCell ref="P667:Y667"/>
    <mergeCell ref="Z667:AD667"/>
    <mergeCell ref="AE667:AI667"/>
    <mergeCell ref="AJ664:AN664"/>
    <mergeCell ref="AO664:AS664"/>
    <mergeCell ref="H671:O671"/>
    <mergeCell ref="P671:Y671"/>
    <mergeCell ref="Z671:AD671"/>
    <mergeCell ref="AE671:AI671"/>
    <mergeCell ref="AJ671:AN671"/>
    <mergeCell ref="AO671:AS671"/>
    <mergeCell ref="B672:G672"/>
    <mergeCell ref="H672:O672"/>
    <mergeCell ref="P672:Y672"/>
    <mergeCell ref="Z672:AD672"/>
    <mergeCell ref="AE672:AI672"/>
    <mergeCell ref="AJ672:AN672"/>
    <mergeCell ref="AO672:AS672"/>
    <mergeCell ref="B676:G676"/>
    <mergeCell ref="H676:O676"/>
    <mergeCell ref="P676:Y676"/>
    <mergeCell ref="Z676:AD676"/>
    <mergeCell ref="AE676:AI676"/>
    <mergeCell ref="AE678:AI678"/>
    <mergeCell ref="AJ678:AN678"/>
    <mergeCell ref="AO678:AS678"/>
    <mergeCell ref="B682:G682"/>
    <mergeCell ref="H682:O682"/>
    <mergeCell ref="P682:Y682"/>
    <mergeCell ref="Z682:AD682"/>
    <mergeCell ref="AE682:AI682"/>
    <mergeCell ref="AJ673:AN673"/>
    <mergeCell ref="AO673:AS673"/>
    <mergeCell ref="B668:G668"/>
    <mergeCell ref="H668:O668"/>
    <mergeCell ref="P668:Y668"/>
    <mergeCell ref="Z668:AD668"/>
    <mergeCell ref="AE668:AI668"/>
    <mergeCell ref="AJ668:AN668"/>
    <mergeCell ref="AO668:AS668"/>
    <mergeCell ref="B669:G669"/>
    <mergeCell ref="H669:O669"/>
    <mergeCell ref="P669:Y669"/>
    <mergeCell ref="Z669:AD669"/>
    <mergeCell ref="AE669:AI669"/>
    <mergeCell ref="AJ669:AN669"/>
    <mergeCell ref="AO669:AS669"/>
    <mergeCell ref="B673:G673"/>
    <mergeCell ref="H673:O673"/>
    <mergeCell ref="P673:Y673"/>
    <mergeCell ref="Z673:AD673"/>
    <mergeCell ref="AE673:AI673"/>
    <mergeCell ref="AJ676:AN676"/>
    <mergeCell ref="AO676:AS676"/>
    <mergeCell ref="B671:G671"/>
    <mergeCell ref="AJ679:AN679"/>
    <mergeCell ref="AO679:AS679"/>
    <mergeCell ref="B674:G674"/>
    <mergeCell ref="H674:O674"/>
    <mergeCell ref="P674:Y674"/>
    <mergeCell ref="Z674:AD674"/>
    <mergeCell ref="AE674:AI674"/>
    <mergeCell ref="AJ674:AN674"/>
    <mergeCell ref="AO674:AS674"/>
    <mergeCell ref="B675:G675"/>
    <mergeCell ref="H675:O675"/>
    <mergeCell ref="P675:Y675"/>
    <mergeCell ref="Z675:AD675"/>
    <mergeCell ref="AE675:AI675"/>
    <mergeCell ref="AJ675:AN675"/>
    <mergeCell ref="AO675:AS675"/>
    <mergeCell ref="B679:G679"/>
    <mergeCell ref="H679:O679"/>
    <mergeCell ref="P679:Y679"/>
    <mergeCell ref="Z679:AD679"/>
    <mergeCell ref="AE679:AI679"/>
    <mergeCell ref="B677:G677"/>
    <mergeCell ref="H677:O677"/>
    <mergeCell ref="P677:Y677"/>
    <mergeCell ref="Z677:AD677"/>
    <mergeCell ref="AE677:AI677"/>
    <mergeCell ref="AJ677:AN677"/>
    <mergeCell ref="AO677:AS677"/>
    <mergeCell ref="B678:G678"/>
    <mergeCell ref="H678:O678"/>
    <mergeCell ref="P678:Y678"/>
    <mergeCell ref="Z678:AD678"/>
    <mergeCell ref="AJ688:AN688"/>
    <mergeCell ref="AO688:AS688"/>
    <mergeCell ref="B683:G683"/>
    <mergeCell ref="H683:O683"/>
    <mergeCell ref="P683:Y683"/>
    <mergeCell ref="Z683:AD683"/>
    <mergeCell ref="AE683:AI683"/>
    <mergeCell ref="AJ683:AN683"/>
    <mergeCell ref="AO683:AS683"/>
    <mergeCell ref="B684:G684"/>
    <mergeCell ref="H684:O684"/>
    <mergeCell ref="P684:Y684"/>
    <mergeCell ref="Z684:AD684"/>
    <mergeCell ref="AE684:AI684"/>
    <mergeCell ref="AJ684:AN684"/>
    <mergeCell ref="AO684:AS684"/>
    <mergeCell ref="B688:G688"/>
    <mergeCell ref="H688:O688"/>
    <mergeCell ref="P688:Y688"/>
    <mergeCell ref="Z688:AD688"/>
    <mergeCell ref="AE688:AI688"/>
    <mergeCell ref="AJ685:AN685"/>
    <mergeCell ref="AO685:AS685"/>
    <mergeCell ref="B680:G680"/>
    <mergeCell ref="H680:O680"/>
    <mergeCell ref="P680:Y680"/>
    <mergeCell ref="Z680:AD680"/>
    <mergeCell ref="AE680:AI680"/>
    <mergeCell ref="AJ680:AN680"/>
    <mergeCell ref="AO680:AS680"/>
    <mergeCell ref="B681:G681"/>
    <mergeCell ref="H681:O681"/>
    <mergeCell ref="P681:Y681"/>
    <mergeCell ref="Z681:AD681"/>
    <mergeCell ref="AE681:AI681"/>
    <mergeCell ref="AJ681:AN681"/>
    <mergeCell ref="AO681:AS681"/>
    <mergeCell ref="B685:G685"/>
    <mergeCell ref="H685:O685"/>
    <mergeCell ref="P685:Y685"/>
    <mergeCell ref="Z685:AD685"/>
    <mergeCell ref="AE685:AI685"/>
    <mergeCell ref="AJ682:AN682"/>
    <mergeCell ref="AO682:AS682"/>
    <mergeCell ref="H689:O689"/>
    <mergeCell ref="P689:Y689"/>
    <mergeCell ref="Z689:AD689"/>
    <mergeCell ref="AE689:AI689"/>
    <mergeCell ref="AJ689:AN689"/>
    <mergeCell ref="AO689:AS689"/>
    <mergeCell ref="B690:G690"/>
    <mergeCell ref="H690:O690"/>
    <mergeCell ref="P690:Y690"/>
    <mergeCell ref="Z690:AD690"/>
    <mergeCell ref="AE690:AI690"/>
    <mergeCell ref="AJ690:AN690"/>
    <mergeCell ref="AO690:AS690"/>
    <mergeCell ref="B694:G694"/>
    <mergeCell ref="H694:O694"/>
    <mergeCell ref="P694:Y694"/>
    <mergeCell ref="Z694:AD694"/>
    <mergeCell ref="AE694:AI694"/>
    <mergeCell ref="AE696:AI696"/>
    <mergeCell ref="AJ696:AN696"/>
    <mergeCell ref="AO696:AS696"/>
    <mergeCell ref="B700:G700"/>
    <mergeCell ref="H700:O700"/>
    <mergeCell ref="P700:Y700"/>
    <mergeCell ref="Z700:AD700"/>
    <mergeCell ref="AE700:AI700"/>
    <mergeCell ref="AJ691:AN691"/>
    <mergeCell ref="AO691:AS691"/>
    <mergeCell ref="B686:G686"/>
    <mergeCell ref="H686:O686"/>
    <mergeCell ref="P686:Y686"/>
    <mergeCell ref="Z686:AD686"/>
    <mergeCell ref="AE686:AI686"/>
    <mergeCell ref="AJ686:AN686"/>
    <mergeCell ref="AO686:AS686"/>
    <mergeCell ref="B687:G687"/>
    <mergeCell ref="H687:O687"/>
    <mergeCell ref="P687:Y687"/>
    <mergeCell ref="Z687:AD687"/>
    <mergeCell ref="AE687:AI687"/>
    <mergeCell ref="AJ687:AN687"/>
    <mergeCell ref="AO687:AS687"/>
    <mergeCell ref="B691:G691"/>
    <mergeCell ref="H691:O691"/>
    <mergeCell ref="P691:Y691"/>
    <mergeCell ref="Z691:AD691"/>
    <mergeCell ref="AE691:AI691"/>
    <mergeCell ref="AJ694:AN694"/>
    <mergeCell ref="AO694:AS694"/>
    <mergeCell ref="B689:G689"/>
    <mergeCell ref="AJ697:AN697"/>
    <mergeCell ref="AO697:AS697"/>
    <mergeCell ref="B692:G692"/>
    <mergeCell ref="H692:O692"/>
    <mergeCell ref="P692:Y692"/>
    <mergeCell ref="Z692:AD692"/>
    <mergeCell ref="AE692:AI692"/>
    <mergeCell ref="AJ692:AN692"/>
    <mergeCell ref="AO692:AS692"/>
    <mergeCell ref="B693:G693"/>
    <mergeCell ref="H693:O693"/>
    <mergeCell ref="P693:Y693"/>
    <mergeCell ref="Z693:AD693"/>
    <mergeCell ref="AE693:AI693"/>
    <mergeCell ref="AJ693:AN693"/>
    <mergeCell ref="AO693:AS693"/>
    <mergeCell ref="B697:G697"/>
    <mergeCell ref="H697:O697"/>
    <mergeCell ref="P697:Y697"/>
    <mergeCell ref="Z697:AD697"/>
    <mergeCell ref="AE697:AI697"/>
    <mergeCell ref="B695:G695"/>
    <mergeCell ref="H695:O695"/>
    <mergeCell ref="P695:Y695"/>
    <mergeCell ref="Z695:AD695"/>
    <mergeCell ref="AE695:AI695"/>
    <mergeCell ref="AJ695:AN695"/>
    <mergeCell ref="AO695:AS695"/>
    <mergeCell ref="B696:G696"/>
    <mergeCell ref="H696:O696"/>
    <mergeCell ref="P696:Y696"/>
    <mergeCell ref="Z696:AD696"/>
    <mergeCell ref="AJ706:AN706"/>
    <mergeCell ref="AO706:AS706"/>
    <mergeCell ref="B701:G701"/>
    <mergeCell ref="H701:O701"/>
    <mergeCell ref="P701:Y701"/>
    <mergeCell ref="Z701:AD701"/>
    <mergeCell ref="AE701:AI701"/>
    <mergeCell ref="AJ701:AN701"/>
    <mergeCell ref="AO701:AS701"/>
    <mergeCell ref="B702:G702"/>
    <mergeCell ref="H702:O702"/>
    <mergeCell ref="P702:Y702"/>
    <mergeCell ref="Z702:AD702"/>
    <mergeCell ref="AE702:AI702"/>
    <mergeCell ref="AJ702:AN702"/>
    <mergeCell ref="AO702:AS702"/>
    <mergeCell ref="B706:G706"/>
    <mergeCell ref="H706:O706"/>
    <mergeCell ref="P706:Y706"/>
    <mergeCell ref="Z706:AD706"/>
    <mergeCell ref="AE706:AI706"/>
    <mergeCell ref="AJ703:AN703"/>
    <mergeCell ref="AO703:AS703"/>
    <mergeCell ref="B698:G698"/>
    <mergeCell ref="H698:O698"/>
    <mergeCell ref="P698:Y698"/>
    <mergeCell ref="Z698:AD698"/>
    <mergeCell ref="AE698:AI698"/>
    <mergeCell ref="AJ698:AN698"/>
    <mergeCell ref="AO698:AS698"/>
    <mergeCell ref="B699:G699"/>
    <mergeCell ref="H699:O699"/>
    <mergeCell ref="P699:Y699"/>
    <mergeCell ref="Z699:AD699"/>
    <mergeCell ref="AE699:AI699"/>
    <mergeCell ref="AJ699:AN699"/>
    <mergeCell ref="AO699:AS699"/>
    <mergeCell ref="B703:G703"/>
    <mergeCell ref="H703:O703"/>
    <mergeCell ref="P703:Y703"/>
    <mergeCell ref="Z703:AD703"/>
    <mergeCell ref="AE703:AI703"/>
    <mergeCell ref="AJ700:AN700"/>
    <mergeCell ref="AO700:AS700"/>
    <mergeCell ref="H707:O707"/>
    <mergeCell ref="P707:Y707"/>
    <mergeCell ref="Z707:AD707"/>
    <mergeCell ref="AE707:AI707"/>
    <mergeCell ref="AJ707:AN707"/>
    <mergeCell ref="AO707:AS707"/>
    <mergeCell ref="B708:G708"/>
    <mergeCell ref="H708:O708"/>
    <mergeCell ref="P708:Y708"/>
    <mergeCell ref="Z708:AD708"/>
    <mergeCell ref="AE708:AI708"/>
    <mergeCell ref="AJ708:AN708"/>
    <mergeCell ref="AO708:AS708"/>
    <mergeCell ref="B712:G712"/>
    <mergeCell ref="H712:O712"/>
    <mergeCell ref="P712:Y712"/>
    <mergeCell ref="Z712:AD712"/>
    <mergeCell ref="AE712:AI712"/>
    <mergeCell ref="AE714:AI714"/>
    <mergeCell ref="AJ714:AN714"/>
    <mergeCell ref="AO714:AS714"/>
    <mergeCell ref="B718:G718"/>
    <mergeCell ref="H718:O718"/>
    <mergeCell ref="P718:Y718"/>
    <mergeCell ref="Z718:AD718"/>
    <mergeCell ref="AE718:AI718"/>
    <mergeCell ref="AJ709:AN709"/>
    <mergeCell ref="AO709:AS709"/>
    <mergeCell ref="B704:G704"/>
    <mergeCell ref="H704:O704"/>
    <mergeCell ref="P704:Y704"/>
    <mergeCell ref="Z704:AD704"/>
    <mergeCell ref="AE704:AI704"/>
    <mergeCell ref="AJ704:AN704"/>
    <mergeCell ref="AO704:AS704"/>
    <mergeCell ref="B705:G705"/>
    <mergeCell ref="H705:O705"/>
    <mergeCell ref="P705:Y705"/>
    <mergeCell ref="Z705:AD705"/>
    <mergeCell ref="AE705:AI705"/>
    <mergeCell ref="AJ705:AN705"/>
    <mergeCell ref="AO705:AS705"/>
    <mergeCell ref="B709:G709"/>
    <mergeCell ref="H709:O709"/>
    <mergeCell ref="P709:Y709"/>
    <mergeCell ref="Z709:AD709"/>
    <mergeCell ref="AE709:AI709"/>
    <mergeCell ref="AJ712:AN712"/>
    <mergeCell ref="AO712:AS712"/>
    <mergeCell ref="B707:G707"/>
    <mergeCell ref="AJ715:AN715"/>
    <mergeCell ref="AO715:AS715"/>
    <mergeCell ref="B710:G710"/>
    <mergeCell ref="H710:O710"/>
    <mergeCell ref="P710:Y710"/>
    <mergeCell ref="Z710:AD710"/>
    <mergeCell ref="AE710:AI710"/>
    <mergeCell ref="AJ710:AN710"/>
    <mergeCell ref="AO710:AS710"/>
    <mergeCell ref="B711:G711"/>
    <mergeCell ref="H711:O711"/>
    <mergeCell ref="P711:Y711"/>
    <mergeCell ref="Z711:AD711"/>
    <mergeCell ref="AE711:AI711"/>
    <mergeCell ref="AJ711:AN711"/>
    <mergeCell ref="AO711:AS711"/>
    <mergeCell ref="B715:G715"/>
    <mergeCell ref="H715:O715"/>
    <mergeCell ref="P715:Y715"/>
    <mergeCell ref="Z715:AD715"/>
    <mergeCell ref="AE715:AI715"/>
    <mergeCell ref="B713:G713"/>
    <mergeCell ref="H713:O713"/>
    <mergeCell ref="P713:Y713"/>
    <mergeCell ref="Z713:AD713"/>
    <mergeCell ref="AE713:AI713"/>
    <mergeCell ref="AJ713:AN713"/>
    <mergeCell ref="AO713:AS713"/>
    <mergeCell ref="B714:G714"/>
    <mergeCell ref="H714:O714"/>
    <mergeCell ref="P714:Y714"/>
    <mergeCell ref="Z714:AD714"/>
    <mergeCell ref="AJ724:AN724"/>
    <mergeCell ref="AO724:AS724"/>
    <mergeCell ref="B719:G719"/>
    <mergeCell ref="H719:O719"/>
    <mergeCell ref="P719:Y719"/>
    <mergeCell ref="Z719:AD719"/>
    <mergeCell ref="AE719:AI719"/>
    <mergeCell ref="AJ719:AN719"/>
    <mergeCell ref="AO719:AS719"/>
    <mergeCell ref="B720:G720"/>
    <mergeCell ref="H720:O720"/>
    <mergeCell ref="P720:Y720"/>
    <mergeCell ref="Z720:AD720"/>
    <mergeCell ref="AE720:AI720"/>
    <mergeCell ref="AJ720:AN720"/>
    <mergeCell ref="AO720:AS720"/>
    <mergeCell ref="B724:G724"/>
    <mergeCell ref="H724:O724"/>
    <mergeCell ref="P724:Y724"/>
    <mergeCell ref="Z724:AD724"/>
    <mergeCell ref="AE724:AI724"/>
    <mergeCell ref="AJ721:AN721"/>
    <mergeCell ref="AO721:AS721"/>
    <mergeCell ref="B716:G716"/>
    <mergeCell ref="H716:O716"/>
    <mergeCell ref="P716:Y716"/>
    <mergeCell ref="Z716:AD716"/>
    <mergeCell ref="AE716:AI716"/>
    <mergeCell ref="AJ716:AN716"/>
    <mergeCell ref="AO716:AS716"/>
    <mergeCell ref="B717:G717"/>
    <mergeCell ref="H717:O717"/>
    <mergeCell ref="P717:Y717"/>
    <mergeCell ref="Z717:AD717"/>
    <mergeCell ref="AE717:AI717"/>
    <mergeCell ref="AJ717:AN717"/>
    <mergeCell ref="AO717:AS717"/>
    <mergeCell ref="B721:G721"/>
    <mergeCell ref="H721:O721"/>
    <mergeCell ref="P721:Y721"/>
    <mergeCell ref="Z721:AD721"/>
    <mergeCell ref="AE721:AI721"/>
    <mergeCell ref="AJ718:AN718"/>
    <mergeCell ref="AO718:AS718"/>
    <mergeCell ref="H725:O725"/>
    <mergeCell ref="P725:Y725"/>
    <mergeCell ref="Z725:AD725"/>
    <mergeCell ref="AE725:AI725"/>
    <mergeCell ref="AJ725:AN725"/>
    <mergeCell ref="AO725:AS725"/>
    <mergeCell ref="B726:G726"/>
    <mergeCell ref="H726:O726"/>
    <mergeCell ref="P726:Y726"/>
    <mergeCell ref="Z726:AD726"/>
    <mergeCell ref="AE726:AI726"/>
    <mergeCell ref="AJ726:AN726"/>
    <mergeCell ref="AO726:AS726"/>
    <mergeCell ref="B730:G730"/>
    <mergeCell ref="H730:O730"/>
    <mergeCell ref="P730:Y730"/>
    <mergeCell ref="Z730:AD730"/>
    <mergeCell ref="AE730:AI730"/>
    <mergeCell ref="AE732:AI732"/>
    <mergeCell ref="AJ732:AN732"/>
    <mergeCell ref="AO732:AS732"/>
    <mergeCell ref="B736:G736"/>
    <mergeCell ref="H736:O736"/>
    <mergeCell ref="P736:Y736"/>
    <mergeCell ref="Z736:AD736"/>
    <mergeCell ref="AE736:AI736"/>
    <mergeCell ref="AJ727:AN727"/>
    <mergeCell ref="AO727:AS727"/>
    <mergeCell ref="B722:G722"/>
    <mergeCell ref="H722:O722"/>
    <mergeCell ref="P722:Y722"/>
    <mergeCell ref="Z722:AD722"/>
    <mergeCell ref="AE722:AI722"/>
    <mergeCell ref="AJ722:AN722"/>
    <mergeCell ref="AO722:AS722"/>
    <mergeCell ref="B723:G723"/>
    <mergeCell ref="H723:O723"/>
    <mergeCell ref="P723:Y723"/>
    <mergeCell ref="Z723:AD723"/>
    <mergeCell ref="AE723:AI723"/>
    <mergeCell ref="AJ723:AN723"/>
    <mergeCell ref="AO723:AS723"/>
    <mergeCell ref="B727:G727"/>
    <mergeCell ref="H727:O727"/>
    <mergeCell ref="P727:Y727"/>
    <mergeCell ref="Z727:AD727"/>
    <mergeCell ref="AE727:AI727"/>
    <mergeCell ref="AJ730:AN730"/>
    <mergeCell ref="AO730:AS730"/>
    <mergeCell ref="B725:G725"/>
    <mergeCell ref="AJ733:AN733"/>
    <mergeCell ref="AO733:AS733"/>
    <mergeCell ref="B728:G728"/>
    <mergeCell ref="H728:O728"/>
    <mergeCell ref="P728:Y728"/>
    <mergeCell ref="Z728:AD728"/>
    <mergeCell ref="AE728:AI728"/>
    <mergeCell ref="AJ728:AN728"/>
    <mergeCell ref="AO728:AS728"/>
    <mergeCell ref="B729:G729"/>
    <mergeCell ref="H729:O729"/>
    <mergeCell ref="P729:Y729"/>
    <mergeCell ref="Z729:AD729"/>
    <mergeCell ref="AE729:AI729"/>
    <mergeCell ref="AJ729:AN729"/>
    <mergeCell ref="AO729:AS729"/>
    <mergeCell ref="B733:G733"/>
    <mergeCell ref="H733:O733"/>
    <mergeCell ref="P733:Y733"/>
    <mergeCell ref="Z733:AD733"/>
    <mergeCell ref="AE733:AI733"/>
    <mergeCell ref="B731:G731"/>
    <mergeCell ref="H731:O731"/>
    <mergeCell ref="P731:Y731"/>
    <mergeCell ref="Z731:AD731"/>
    <mergeCell ref="AE731:AI731"/>
    <mergeCell ref="AJ731:AN731"/>
    <mergeCell ref="AO731:AS731"/>
    <mergeCell ref="B732:G732"/>
    <mergeCell ref="H732:O732"/>
    <mergeCell ref="P732:Y732"/>
    <mergeCell ref="Z732:AD732"/>
    <mergeCell ref="AJ742:AN742"/>
    <mergeCell ref="AO742:AS742"/>
    <mergeCell ref="B737:G737"/>
    <mergeCell ref="H737:O737"/>
    <mergeCell ref="P737:Y737"/>
    <mergeCell ref="Z737:AD737"/>
    <mergeCell ref="AE737:AI737"/>
    <mergeCell ref="AJ737:AN737"/>
    <mergeCell ref="AO737:AS737"/>
    <mergeCell ref="B738:G738"/>
    <mergeCell ref="H738:O738"/>
    <mergeCell ref="P738:Y738"/>
    <mergeCell ref="Z738:AD738"/>
    <mergeCell ref="AE738:AI738"/>
    <mergeCell ref="AJ738:AN738"/>
    <mergeCell ref="AO738:AS738"/>
    <mergeCell ref="B742:G742"/>
    <mergeCell ref="H742:O742"/>
    <mergeCell ref="P742:Y742"/>
    <mergeCell ref="Z742:AD742"/>
    <mergeCell ref="AE742:AI742"/>
    <mergeCell ref="AJ739:AN739"/>
    <mergeCell ref="AO739:AS739"/>
    <mergeCell ref="B734:G734"/>
    <mergeCell ref="H734:O734"/>
    <mergeCell ref="P734:Y734"/>
    <mergeCell ref="Z734:AD734"/>
    <mergeCell ref="AE734:AI734"/>
    <mergeCell ref="AJ734:AN734"/>
    <mergeCell ref="AO734:AS734"/>
    <mergeCell ref="B735:G735"/>
    <mergeCell ref="H735:O735"/>
    <mergeCell ref="P735:Y735"/>
    <mergeCell ref="Z735:AD735"/>
    <mergeCell ref="AE735:AI735"/>
    <mergeCell ref="AJ735:AN735"/>
    <mergeCell ref="AO735:AS735"/>
    <mergeCell ref="B739:G739"/>
    <mergeCell ref="H739:O739"/>
    <mergeCell ref="P739:Y739"/>
    <mergeCell ref="Z739:AD739"/>
    <mergeCell ref="AE739:AI739"/>
    <mergeCell ref="AJ736:AN736"/>
    <mergeCell ref="AO736:AS736"/>
    <mergeCell ref="H743:O743"/>
    <mergeCell ref="P743:Y743"/>
    <mergeCell ref="Z743:AD743"/>
    <mergeCell ref="AE743:AI743"/>
    <mergeCell ref="AJ743:AN743"/>
    <mergeCell ref="AO743:AS743"/>
    <mergeCell ref="B744:G744"/>
    <mergeCell ref="H744:O744"/>
    <mergeCell ref="P744:Y744"/>
    <mergeCell ref="Z744:AD744"/>
    <mergeCell ref="AE744:AI744"/>
    <mergeCell ref="AJ744:AN744"/>
    <mergeCell ref="AO744:AS744"/>
    <mergeCell ref="B748:G748"/>
    <mergeCell ref="H748:O748"/>
    <mergeCell ref="P748:Y748"/>
    <mergeCell ref="Z748:AD748"/>
    <mergeCell ref="AE748:AI748"/>
    <mergeCell ref="AE750:AI750"/>
    <mergeCell ref="AJ750:AN750"/>
    <mergeCell ref="AO750:AS750"/>
    <mergeCell ref="B754:G754"/>
    <mergeCell ref="H754:O754"/>
    <mergeCell ref="P754:Y754"/>
    <mergeCell ref="Z754:AD754"/>
    <mergeCell ref="AE754:AI754"/>
    <mergeCell ref="AJ745:AN745"/>
    <mergeCell ref="AO745:AS745"/>
    <mergeCell ref="B740:G740"/>
    <mergeCell ref="H740:O740"/>
    <mergeCell ref="P740:Y740"/>
    <mergeCell ref="Z740:AD740"/>
    <mergeCell ref="AE740:AI740"/>
    <mergeCell ref="AJ740:AN740"/>
    <mergeCell ref="AO740:AS740"/>
    <mergeCell ref="B741:G741"/>
    <mergeCell ref="H741:O741"/>
    <mergeCell ref="P741:Y741"/>
    <mergeCell ref="Z741:AD741"/>
    <mergeCell ref="AE741:AI741"/>
    <mergeCell ref="AJ741:AN741"/>
    <mergeCell ref="AO741:AS741"/>
    <mergeCell ref="B745:G745"/>
    <mergeCell ref="H745:O745"/>
    <mergeCell ref="P745:Y745"/>
    <mergeCell ref="Z745:AD745"/>
    <mergeCell ref="AE745:AI745"/>
    <mergeCell ref="AJ748:AN748"/>
    <mergeCell ref="AO748:AS748"/>
    <mergeCell ref="B743:G743"/>
    <mergeCell ref="AJ751:AN751"/>
    <mergeCell ref="AO751:AS751"/>
    <mergeCell ref="B746:G746"/>
    <mergeCell ref="H746:O746"/>
    <mergeCell ref="P746:Y746"/>
    <mergeCell ref="Z746:AD746"/>
    <mergeCell ref="AE746:AI746"/>
    <mergeCell ref="AJ746:AN746"/>
    <mergeCell ref="AO746:AS746"/>
    <mergeCell ref="B747:G747"/>
    <mergeCell ref="H747:O747"/>
    <mergeCell ref="P747:Y747"/>
    <mergeCell ref="Z747:AD747"/>
    <mergeCell ref="AE747:AI747"/>
    <mergeCell ref="AJ747:AN747"/>
    <mergeCell ref="AO747:AS747"/>
    <mergeCell ref="B751:G751"/>
    <mergeCell ref="H751:O751"/>
    <mergeCell ref="P751:Y751"/>
    <mergeCell ref="Z751:AD751"/>
    <mergeCell ref="AE751:AI751"/>
    <mergeCell ref="B749:G749"/>
    <mergeCell ref="H749:O749"/>
    <mergeCell ref="P749:Y749"/>
    <mergeCell ref="Z749:AD749"/>
    <mergeCell ref="AE749:AI749"/>
    <mergeCell ref="AJ749:AN749"/>
    <mergeCell ref="AO749:AS749"/>
    <mergeCell ref="B750:G750"/>
    <mergeCell ref="H750:O750"/>
    <mergeCell ref="P750:Y750"/>
    <mergeCell ref="Z750:AD750"/>
    <mergeCell ref="AJ760:AN760"/>
    <mergeCell ref="AO760:AS760"/>
    <mergeCell ref="B755:G755"/>
    <mergeCell ref="H755:O755"/>
    <mergeCell ref="P755:Y755"/>
    <mergeCell ref="Z755:AD755"/>
    <mergeCell ref="AE755:AI755"/>
    <mergeCell ref="AJ755:AN755"/>
    <mergeCell ref="AO755:AS755"/>
    <mergeCell ref="B756:G756"/>
    <mergeCell ref="H756:O756"/>
    <mergeCell ref="P756:Y756"/>
    <mergeCell ref="Z756:AD756"/>
    <mergeCell ref="AE756:AI756"/>
    <mergeCell ref="AJ756:AN756"/>
    <mergeCell ref="AO756:AS756"/>
    <mergeCell ref="B760:G760"/>
    <mergeCell ref="H760:O760"/>
    <mergeCell ref="P760:Y760"/>
    <mergeCell ref="Z760:AD760"/>
    <mergeCell ref="AE760:AI760"/>
    <mergeCell ref="AJ757:AN757"/>
    <mergeCell ref="AO757:AS757"/>
    <mergeCell ref="B752:G752"/>
    <mergeCell ref="H752:O752"/>
    <mergeCell ref="P752:Y752"/>
    <mergeCell ref="Z752:AD752"/>
    <mergeCell ref="AE752:AI752"/>
    <mergeCell ref="AJ752:AN752"/>
    <mergeCell ref="AO752:AS752"/>
    <mergeCell ref="B753:G753"/>
    <mergeCell ref="H753:O753"/>
    <mergeCell ref="P753:Y753"/>
    <mergeCell ref="Z753:AD753"/>
    <mergeCell ref="AE753:AI753"/>
    <mergeCell ref="AJ753:AN753"/>
    <mergeCell ref="AO753:AS753"/>
    <mergeCell ref="B757:G757"/>
    <mergeCell ref="H757:O757"/>
    <mergeCell ref="P757:Y757"/>
    <mergeCell ref="Z757:AD757"/>
    <mergeCell ref="AE757:AI757"/>
    <mergeCell ref="AJ754:AN754"/>
    <mergeCell ref="AO754:AS754"/>
    <mergeCell ref="H761:O761"/>
    <mergeCell ref="P761:Y761"/>
    <mergeCell ref="Z761:AD761"/>
    <mergeCell ref="AE761:AI761"/>
    <mergeCell ref="AJ761:AN761"/>
    <mergeCell ref="AO761:AS761"/>
    <mergeCell ref="B762:G762"/>
    <mergeCell ref="H762:O762"/>
    <mergeCell ref="P762:Y762"/>
    <mergeCell ref="Z762:AD762"/>
    <mergeCell ref="AE762:AI762"/>
    <mergeCell ref="AJ762:AN762"/>
    <mergeCell ref="AO762:AS762"/>
    <mergeCell ref="B766:G766"/>
    <mergeCell ref="H766:O766"/>
    <mergeCell ref="P766:Y766"/>
    <mergeCell ref="Z766:AD766"/>
    <mergeCell ref="AE766:AI766"/>
    <mergeCell ref="AE768:AI768"/>
    <mergeCell ref="AJ768:AN768"/>
    <mergeCell ref="AO768:AS768"/>
    <mergeCell ref="B772:G772"/>
    <mergeCell ref="H772:O772"/>
    <mergeCell ref="P772:Y772"/>
    <mergeCell ref="Z772:AD772"/>
    <mergeCell ref="AE772:AI772"/>
    <mergeCell ref="AJ763:AN763"/>
    <mergeCell ref="AO763:AS763"/>
    <mergeCell ref="B758:G758"/>
    <mergeCell ref="H758:O758"/>
    <mergeCell ref="P758:Y758"/>
    <mergeCell ref="Z758:AD758"/>
    <mergeCell ref="AE758:AI758"/>
    <mergeCell ref="AJ758:AN758"/>
    <mergeCell ref="AO758:AS758"/>
    <mergeCell ref="B759:G759"/>
    <mergeCell ref="H759:O759"/>
    <mergeCell ref="P759:Y759"/>
    <mergeCell ref="Z759:AD759"/>
    <mergeCell ref="AE759:AI759"/>
    <mergeCell ref="AJ759:AN759"/>
    <mergeCell ref="AO759:AS759"/>
    <mergeCell ref="B763:G763"/>
    <mergeCell ref="H763:O763"/>
    <mergeCell ref="P763:Y763"/>
    <mergeCell ref="Z763:AD763"/>
    <mergeCell ref="AE763:AI763"/>
    <mergeCell ref="AJ766:AN766"/>
    <mergeCell ref="AO766:AS766"/>
    <mergeCell ref="B761:G761"/>
    <mergeCell ref="AJ769:AN769"/>
    <mergeCell ref="AO769:AS769"/>
    <mergeCell ref="B764:G764"/>
    <mergeCell ref="H764:O764"/>
    <mergeCell ref="P764:Y764"/>
    <mergeCell ref="Z764:AD764"/>
    <mergeCell ref="AE764:AI764"/>
    <mergeCell ref="AJ764:AN764"/>
    <mergeCell ref="AO764:AS764"/>
    <mergeCell ref="B765:G765"/>
    <mergeCell ref="H765:O765"/>
    <mergeCell ref="P765:Y765"/>
    <mergeCell ref="Z765:AD765"/>
    <mergeCell ref="AE765:AI765"/>
    <mergeCell ref="AJ765:AN765"/>
    <mergeCell ref="AO765:AS765"/>
    <mergeCell ref="B769:G769"/>
    <mergeCell ref="H769:O769"/>
    <mergeCell ref="P769:Y769"/>
    <mergeCell ref="Z769:AD769"/>
    <mergeCell ref="AE769:AI769"/>
    <mergeCell ref="B767:G767"/>
    <mergeCell ref="H767:O767"/>
    <mergeCell ref="P767:Y767"/>
    <mergeCell ref="Z767:AD767"/>
    <mergeCell ref="AE767:AI767"/>
    <mergeCell ref="AJ767:AN767"/>
    <mergeCell ref="AO767:AS767"/>
    <mergeCell ref="B768:G768"/>
    <mergeCell ref="H768:O768"/>
    <mergeCell ref="P768:Y768"/>
    <mergeCell ref="Z768:AD768"/>
    <mergeCell ref="AJ778:AN778"/>
    <mergeCell ref="AO778:AS778"/>
    <mergeCell ref="B773:G773"/>
    <mergeCell ref="H773:O773"/>
    <mergeCell ref="P773:Y773"/>
    <mergeCell ref="Z773:AD773"/>
    <mergeCell ref="AE773:AI773"/>
    <mergeCell ref="AJ773:AN773"/>
    <mergeCell ref="AO773:AS773"/>
    <mergeCell ref="B774:G774"/>
    <mergeCell ref="H774:O774"/>
    <mergeCell ref="P774:Y774"/>
    <mergeCell ref="Z774:AD774"/>
    <mergeCell ref="AE774:AI774"/>
    <mergeCell ref="AJ774:AN774"/>
    <mergeCell ref="AO774:AS774"/>
    <mergeCell ref="B778:G778"/>
    <mergeCell ref="H778:O778"/>
    <mergeCell ref="P778:Y778"/>
    <mergeCell ref="Z778:AD778"/>
    <mergeCell ref="AE778:AI778"/>
    <mergeCell ref="AJ775:AN775"/>
    <mergeCell ref="AO775:AS775"/>
    <mergeCell ref="B770:G770"/>
    <mergeCell ref="H770:O770"/>
    <mergeCell ref="P770:Y770"/>
    <mergeCell ref="Z770:AD770"/>
    <mergeCell ref="AE770:AI770"/>
    <mergeCell ref="AJ770:AN770"/>
    <mergeCell ref="AO770:AS770"/>
    <mergeCell ref="B771:G771"/>
    <mergeCell ref="H771:O771"/>
    <mergeCell ref="P771:Y771"/>
    <mergeCell ref="Z771:AD771"/>
    <mergeCell ref="AE771:AI771"/>
    <mergeCell ref="AJ771:AN771"/>
    <mergeCell ref="AO771:AS771"/>
    <mergeCell ref="B775:G775"/>
    <mergeCell ref="H775:O775"/>
    <mergeCell ref="P775:Y775"/>
    <mergeCell ref="Z775:AD775"/>
    <mergeCell ref="AE775:AI775"/>
    <mergeCell ref="AJ772:AN772"/>
    <mergeCell ref="AO772:AS772"/>
    <mergeCell ref="H779:O779"/>
    <mergeCell ref="P779:Y779"/>
    <mergeCell ref="Z779:AD779"/>
    <mergeCell ref="AE779:AI779"/>
    <mergeCell ref="AJ779:AN779"/>
    <mergeCell ref="AO779:AS779"/>
    <mergeCell ref="B780:G780"/>
    <mergeCell ref="H780:O780"/>
    <mergeCell ref="P780:Y780"/>
    <mergeCell ref="Z780:AD780"/>
    <mergeCell ref="AE780:AI780"/>
    <mergeCell ref="AJ780:AN780"/>
    <mergeCell ref="AO780:AS780"/>
    <mergeCell ref="B784:G784"/>
    <mergeCell ref="H784:O784"/>
    <mergeCell ref="P784:Y784"/>
    <mergeCell ref="Z784:AD784"/>
    <mergeCell ref="AE784:AI784"/>
    <mergeCell ref="AE786:AI786"/>
    <mergeCell ref="AJ786:AN786"/>
    <mergeCell ref="AO786:AS786"/>
    <mergeCell ref="B790:G790"/>
    <mergeCell ref="H790:O790"/>
    <mergeCell ref="P790:Y790"/>
    <mergeCell ref="Z790:AD790"/>
    <mergeCell ref="AE790:AI790"/>
    <mergeCell ref="AJ781:AN781"/>
    <mergeCell ref="AO781:AS781"/>
    <mergeCell ref="B776:G776"/>
    <mergeCell ref="H776:O776"/>
    <mergeCell ref="P776:Y776"/>
    <mergeCell ref="Z776:AD776"/>
    <mergeCell ref="AE776:AI776"/>
    <mergeCell ref="AJ776:AN776"/>
    <mergeCell ref="AO776:AS776"/>
    <mergeCell ref="B777:G777"/>
    <mergeCell ref="H777:O777"/>
    <mergeCell ref="P777:Y777"/>
    <mergeCell ref="Z777:AD777"/>
    <mergeCell ref="AE777:AI777"/>
    <mergeCell ref="AJ777:AN777"/>
    <mergeCell ref="AO777:AS777"/>
    <mergeCell ref="B781:G781"/>
    <mergeCell ref="H781:O781"/>
    <mergeCell ref="P781:Y781"/>
    <mergeCell ref="Z781:AD781"/>
    <mergeCell ref="AE781:AI781"/>
    <mergeCell ref="AJ784:AN784"/>
    <mergeCell ref="AO784:AS784"/>
    <mergeCell ref="B779:G779"/>
    <mergeCell ref="AJ787:AN787"/>
    <mergeCell ref="AO787:AS787"/>
    <mergeCell ref="B782:G782"/>
    <mergeCell ref="H782:O782"/>
    <mergeCell ref="P782:Y782"/>
    <mergeCell ref="Z782:AD782"/>
    <mergeCell ref="AE782:AI782"/>
    <mergeCell ref="AJ782:AN782"/>
    <mergeCell ref="AO782:AS782"/>
    <mergeCell ref="B783:G783"/>
    <mergeCell ref="H783:O783"/>
    <mergeCell ref="P783:Y783"/>
    <mergeCell ref="Z783:AD783"/>
    <mergeCell ref="AE783:AI783"/>
    <mergeCell ref="AJ783:AN783"/>
    <mergeCell ref="AO783:AS783"/>
    <mergeCell ref="B787:G787"/>
    <mergeCell ref="H787:O787"/>
    <mergeCell ref="P787:Y787"/>
    <mergeCell ref="Z787:AD787"/>
    <mergeCell ref="AE787:AI787"/>
    <mergeCell ref="B785:G785"/>
    <mergeCell ref="H785:O785"/>
    <mergeCell ref="P785:Y785"/>
    <mergeCell ref="Z785:AD785"/>
    <mergeCell ref="AE785:AI785"/>
    <mergeCell ref="AJ785:AN785"/>
    <mergeCell ref="AO785:AS785"/>
    <mergeCell ref="B786:G786"/>
    <mergeCell ref="H786:O786"/>
    <mergeCell ref="P786:Y786"/>
    <mergeCell ref="Z786:AD786"/>
    <mergeCell ref="AJ796:AN796"/>
    <mergeCell ref="AO796:AS796"/>
    <mergeCell ref="B791:G791"/>
    <mergeCell ref="H791:O791"/>
    <mergeCell ref="P791:Y791"/>
    <mergeCell ref="Z791:AD791"/>
    <mergeCell ref="AE791:AI791"/>
    <mergeCell ref="AJ791:AN791"/>
    <mergeCell ref="AO791:AS791"/>
    <mergeCell ref="B792:G792"/>
    <mergeCell ref="H792:O792"/>
    <mergeCell ref="P792:Y792"/>
    <mergeCell ref="Z792:AD792"/>
    <mergeCell ref="AE792:AI792"/>
    <mergeCell ref="AJ792:AN792"/>
    <mergeCell ref="AO792:AS792"/>
    <mergeCell ref="B796:G796"/>
    <mergeCell ref="H796:O796"/>
    <mergeCell ref="P796:Y796"/>
    <mergeCell ref="Z796:AD796"/>
    <mergeCell ref="AE796:AI796"/>
    <mergeCell ref="AJ793:AN793"/>
    <mergeCell ref="AO793:AS793"/>
    <mergeCell ref="B788:G788"/>
    <mergeCell ref="H788:O788"/>
    <mergeCell ref="P788:Y788"/>
    <mergeCell ref="Z788:AD788"/>
    <mergeCell ref="AE788:AI788"/>
    <mergeCell ref="AJ788:AN788"/>
    <mergeCell ref="AO788:AS788"/>
    <mergeCell ref="B789:G789"/>
    <mergeCell ref="H789:O789"/>
    <mergeCell ref="P789:Y789"/>
    <mergeCell ref="Z789:AD789"/>
    <mergeCell ref="AE789:AI789"/>
    <mergeCell ref="AJ789:AN789"/>
    <mergeCell ref="AO789:AS789"/>
    <mergeCell ref="B793:G793"/>
    <mergeCell ref="H793:O793"/>
    <mergeCell ref="P793:Y793"/>
    <mergeCell ref="Z793:AD793"/>
    <mergeCell ref="AE793:AI793"/>
    <mergeCell ref="AJ790:AN790"/>
    <mergeCell ref="AO790:AS790"/>
    <mergeCell ref="H797:O797"/>
    <mergeCell ref="P797:Y797"/>
    <mergeCell ref="Z797:AD797"/>
    <mergeCell ref="AE797:AI797"/>
    <mergeCell ref="AJ797:AN797"/>
    <mergeCell ref="AO797:AS797"/>
    <mergeCell ref="B798:G798"/>
    <mergeCell ref="H798:O798"/>
    <mergeCell ref="P798:Y798"/>
    <mergeCell ref="Z798:AD798"/>
    <mergeCell ref="AE798:AI798"/>
    <mergeCell ref="AJ798:AN798"/>
    <mergeCell ref="AO798:AS798"/>
    <mergeCell ref="B802:G802"/>
    <mergeCell ref="H802:O802"/>
    <mergeCell ref="P802:Y802"/>
    <mergeCell ref="Z802:AD802"/>
    <mergeCell ref="AE802:AI802"/>
    <mergeCell ref="AE804:AI804"/>
    <mergeCell ref="AJ804:AN804"/>
    <mergeCell ref="AO804:AS804"/>
    <mergeCell ref="B808:G808"/>
    <mergeCell ref="H808:O808"/>
    <mergeCell ref="P808:Y808"/>
    <mergeCell ref="Z808:AD808"/>
    <mergeCell ref="AE808:AI808"/>
    <mergeCell ref="AJ799:AN799"/>
    <mergeCell ref="AO799:AS799"/>
    <mergeCell ref="B794:G794"/>
    <mergeCell ref="H794:O794"/>
    <mergeCell ref="P794:Y794"/>
    <mergeCell ref="Z794:AD794"/>
    <mergeCell ref="AE794:AI794"/>
    <mergeCell ref="AJ794:AN794"/>
    <mergeCell ref="AO794:AS794"/>
    <mergeCell ref="B795:G795"/>
    <mergeCell ref="H795:O795"/>
    <mergeCell ref="P795:Y795"/>
    <mergeCell ref="Z795:AD795"/>
    <mergeCell ref="AE795:AI795"/>
    <mergeCell ref="AJ795:AN795"/>
    <mergeCell ref="AO795:AS795"/>
    <mergeCell ref="B799:G799"/>
    <mergeCell ref="H799:O799"/>
    <mergeCell ref="P799:Y799"/>
    <mergeCell ref="Z799:AD799"/>
    <mergeCell ref="AE799:AI799"/>
    <mergeCell ref="AJ802:AN802"/>
    <mergeCell ref="AO802:AS802"/>
    <mergeCell ref="B797:G797"/>
    <mergeCell ref="AJ805:AN805"/>
    <mergeCell ref="AO805:AS805"/>
    <mergeCell ref="B800:G800"/>
    <mergeCell ref="H800:O800"/>
    <mergeCell ref="P800:Y800"/>
    <mergeCell ref="Z800:AD800"/>
    <mergeCell ref="AE800:AI800"/>
    <mergeCell ref="AJ800:AN800"/>
    <mergeCell ref="AO800:AS800"/>
    <mergeCell ref="B801:G801"/>
    <mergeCell ref="H801:O801"/>
    <mergeCell ref="P801:Y801"/>
    <mergeCell ref="Z801:AD801"/>
    <mergeCell ref="AE801:AI801"/>
    <mergeCell ref="AJ801:AN801"/>
    <mergeCell ref="AO801:AS801"/>
    <mergeCell ref="B805:G805"/>
    <mergeCell ref="H805:O805"/>
    <mergeCell ref="P805:Y805"/>
    <mergeCell ref="Z805:AD805"/>
    <mergeCell ref="AE805:AI805"/>
    <mergeCell ref="B803:G803"/>
    <mergeCell ref="H803:O803"/>
    <mergeCell ref="P803:Y803"/>
    <mergeCell ref="Z803:AD803"/>
    <mergeCell ref="AE803:AI803"/>
    <mergeCell ref="AJ803:AN803"/>
    <mergeCell ref="AO803:AS803"/>
    <mergeCell ref="B804:G804"/>
    <mergeCell ref="H804:O804"/>
    <mergeCell ref="P804:Y804"/>
    <mergeCell ref="Z804:AD804"/>
    <mergeCell ref="AJ814:AN814"/>
    <mergeCell ref="AO814:AS814"/>
    <mergeCell ref="B809:G809"/>
    <mergeCell ref="H809:O809"/>
    <mergeCell ref="P809:Y809"/>
    <mergeCell ref="Z809:AD809"/>
    <mergeCell ref="AE809:AI809"/>
    <mergeCell ref="AJ809:AN809"/>
    <mergeCell ref="AO809:AS809"/>
    <mergeCell ref="B810:G810"/>
    <mergeCell ref="H810:O810"/>
    <mergeCell ref="P810:Y810"/>
    <mergeCell ref="Z810:AD810"/>
    <mergeCell ref="AE810:AI810"/>
    <mergeCell ref="AJ810:AN810"/>
    <mergeCell ref="AO810:AS810"/>
    <mergeCell ref="B814:G814"/>
    <mergeCell ref="H814:O814"/>
    <mergeCell ref="P814:Y814"/>
    <mergeCell ref="Z814:AD814"/>
    <mergeCell ref="AE814:AI814"/>
    <mergeCell ref="AJ811:AN811"/>
    <mergeCell ref="AO811:AS811"/>
    <mergeCell ref="B806:G806"/>
    <mergeCell ref="H806:O806"/>
    <mergeCell ref="P806:Y806"/>
    <mergeCell ref="Z806:AD806"/>
    <mergeCell ref="AE806:AI806"/>
    <mergeCell ref="AJ806:AN806"/>
    <mergeCell ref="AO806:AS806"/>
    <mergeCell ref="B807:G807"/>
    <mergeCell ref="H807:O807"/>
    <mergeCell ref="P807:Y807"/>
    <mergeCell ref="Z807:AD807"/>
    <mergeCell ref="AE807:AI807"/>
    <mergeCell ref="AJ807:AN807"/>
    <mergeCell ref="AO807:AS807"/>
    <mergeCell ref="B811:G811"/>
    <mergeCell ref="H811:O811"/>
    <mergeCell ref="P811:Y811"/>
    <mergeCell ref="Z811:AD811"/>
    <mergeCell ref="AE811:AI811"/>
    <mergeCell ref="AJ808:AN808"/>
    <mergeCell ref="AO808:AS808"/>
    <mergeCell ref="H815:O815"/>
    <mergeCell ref="P815:Y815"/>
    <mergeCell ref="Z815:AD815"/>
    <mergeCell ref="AE815:AI815"/>
    <mergeCell ref="AJ815:AN815"/>
    <mergeCell ref="AO815:AS815"/>
    <mergeCell ref="B816:G816"/>
    <mergeCell ref="H816:O816"/>
    <mergeCell ref="P816:Y816"/>
    <mergeCell ref="Z816:AD816"/>
    <mergeCell ref="AE816:AI816"/>
    <mergeCell ref="AJ816:AN816"/>
    <mergeCell ref="AO816:AS816"/>
    <mergeCell ref="B820:G820"/>
    <mergeCell ref="H820:O820"/>
    <mergeCell ref="P820:Y820"/>
    <mergeCell ref="Z820:AD820"/>
    <mergeCell ref="AE820:AI820"/>
    <mergeCell ref="AE822:AI822"/>
    <mergeCell ref="AJ822:AN822"/>
    <mergeCell ref="AO822:AS822"/>
    <mergeCell ref="B826:G826"/>
    <mergeCell ref="H826:O826"/>
    <mergeCell ref="P826:Y826"/>
    <mergeCell ref="Z826:AD826"/>
    <mergeCell ref="AE826:AI826"/>
    <mergeCell ref="AJ817:AN817"/>
    <mergeCell ref="AO817:AS817"/>
    <mergeCell ref="B812:G812"/>
    <mergeCell ref="H812:O812"/>
    <mergeCell ref="P812:Y812"/>
    <mergeCell ref="Z812:AD812"/>
    <mergeCell ref="AE812:AI812"/>
    <mergeCell ref="AJ812:AN812"/>
    <mergeCell ref="AO812:AS812"/>
    <mergeCell ref="B813:G813"/>
    <mergeCell ref="H813:O813"/>
    <mergeCell ref="P813:Y813"/>
    <mergeCell ref="Z813:AD813"/>
    <mergeCell ref="AE813:AI813"/>
    <mergeCell ref="AJ813:AN813"/>
    <mergeCell ref="AO813:AS813"/>
    <mergeCell ref="B817:G817"/>
    <mergeCell ref="H817:O817"/>
    <mergeCell ref="P817:Y817"/>
    <mergeCell ref="Z817:AD817"/>
    <mergeCell ref="AE817:AI817"/>
    <mergeCell ref="AJ820:AN820"/>
    <mergeCell ref="AO820:AS820"/>
    <mergeCell ref="B815:G815"/>
    <mergeCell ref="AJ823:AN823"/>
    <mergeCell ref="AO823:AS823"/>
    <mergeCell ref="B818:G818"/>
    <mergeCell ref="H818:O818"/>
    <mergeCell ref="P818:Y818"/>
    <mergeCell ref="Z818:AD818"/>
    <mergeCell ref="AE818:AI818"/>
    <mergeCell ref="AJ818:AN818"/>
    <mergeCell ref="AO818:AS818"/>
    <mergeCell ref="B819:G819"/>
    <mergeCell ref="H819:O819"/>
    <mergeCell ref="P819:Y819"/>
    <mergeCell ref="Z819:AD819"/>
    <mergeCell ref="AE819:AI819"/>
    <mergeCell ref="AJ819:AN819"/>
    <mergeCell ref="AO819:AS819"/>
    <mergeCell ref="B823:G823"/>
    <mergeCell ref="H823:O823"/>
    <mergeCell ref="P823:Y823"/>
    <mergeCell ref="Z823:AD823"/>
    <mergeCell ref="AE823:AI823"/>
    <mergeCell ref="B821:G821"/>
    <mergeCell ref="H821:O821"/>
    <mergeCell ref="P821:Y821"/>
    <mergeCell ref="Z821:AD821"/>
    <mergeCell ref="AE821:AI821"/>
    <mergeCell ref="AJ821:AN821"/>
    <mergeCell ref="AO821:AS821"/>
    <mergeCell ref="B822:G822"/>
    <mergeCell ref="H822:O822"/>
    <mergeCell ref="P822:Y822"/>
    <mergeCell ref="Z822:AD822"/>
    <mergeCell ref="AJ832:AN832"/>
    <mergeCell ref="AO832:AS832"/>
    <mergeCell ref="B827:G827"/>
    <mergeCell ref="H827:O827"/>
    <mergeCell ref="P827:Y827"/>
    <mergeCell ref="Z827:AD827"/>
    <mergeCell ref="AE827:AI827"/>
    <mergeCell ref="AJ827:AN827"/>
    <mergeCell ref="AO827:AS827"/>
    <mergeCell ref="B828:G828"/>
    <mergeCell ref="H828:O828"/>
    <mergeCell ref="P828:Y828"/>
    <mergeCell ref="Z828:AD828"/>
    <mergeCell ref="AE828:AI828"/>
    <mergeCell ref="AJ828:AN828"/>
    <mergeCell ref="AO828:AS828"/>
    <mergeCell ref="B832:G832"/>
    <mergeCell ref="H832:O832"/>
    <mergeCell ref="P832:Y832"/>
    <mergeCell ref="Z832:AD832"/>
    <mergeCell ref="AE832:AI832"/>
    <mergeCell ref="AJ829:AN829"/>
    <mergeCell ref="AO829:AS829"/>
    <mergeCell ref="B824:G824"/>
    <mergeCell ref="H824:O824"/>
    <mergeCell ref="P824:Y824"/>
    <mergeCell ref="Z824:AD824"/>
    <mergeCell ref="AE824:AI824"/>
    <mergeCell ref="AJ824:AN824"/>
    <mergeCell ref="AO824:AS824"/>
    <mergeCell ref="B825:G825"/>
    <mergeCell ref="H825:O825"/>
    <mergeCell ref="P825:Y825"/>
    <mergeCell ref="Z825:AD825"/>
    <mergeCell ref="AE825:AI825"/>
    <mergeCell ref="AJ825:AN825"/>
    <mergeCell ref="AO825:AS825"/>
    <mergeCell ref="B829:G829"/>
    <mergeCell ref="H829:O829"/>
    <mergeCell ref="P829:Y829"/>
    <mergeCell ref="Z829:AD829"/>
    <mergeCell ref="AE829:AI829"/>
    <mergeCell ref="AJ826:AN826"/>
    <mergeCell ref="AO826:AS826"/>
    <mergeCell ref="H833:O833"/>
    <mergeCell ref="P833:Y833"/>
    <mergeCell ref="Z833:AD833"/>
    <mergeCell ref="AE833:AI833"/>
    <mergeCell ref="AJ833:AN833"/>
    <mergeCell ref="AO833:AS833"/>
    <mergeCell ref="B834:G834"/>
    <mergeCell ref="H834:O834"/>
    <mergeCell ref="P834:Y834"/>
    <mergeCell ref="Z834:AD834"/>
    <mergeCell ref="AE834:AI834"/>
    <mergeCell ref="AJ834:AN834"/>
    <mergeCell ref="AO834:AS834"/>
    <mergeCell ref="B838:G838"/>
    <mergeCell ref="H838:O838"/>
    <mergeCell ref="P838:Y838"/>
    <mergeCell ref="Z838:AD838"/>
    <mergeCell ref="AE838:AI838"/>
    <mergeCell ref="AE840:AI840"/>
    <mergeCell ref="AJ840:AN840"/>
    <mergeCell ref="AO840:AS840"/>
    <mergeCell ref="B844:G844"/>
    <mergeCell ref="H844:O844"/>
    <mergeCell ref="P844:Y844"/>
    <mergeCell ref="Z844:AD844"/>
    <mergeCell ref="AE844:AI844"/>
    <mergeCell ref="AJ835:AN835"/>
    <mergeCell ref="AO835:AS835"/>
    <mergeCell ref="B830:G830"/>
    <mergeCell ref="H830:O830"/>
    <mergeCell ref="P830:Y830"/>
    <mergeCell ref="Z830:AD830"/>
    <mergeCell ref="AE830:AI830"/>
    <mergeCell ref="AJ830:AN830"/>
    <mergeCell ref="AO830:AS830"/>
    <mergeCell ref="B831:G831"/>
    <mergeCell ref="H831:O831"/>
    <mergeCell ref="P831:Y831"/>
    <mergeCell ref="Z831:AD831"/>
    <mergeCell ref="AE831:AI831"/>
    <mergeCell ref="AJ831:AN831"/>
    <mergeCell ref="AO831:AS831"/>
    <mergeCell ref="B835:G835"/>
    <mergeCell ref="H835:O835"/>
    <mergeCell ref="P835:Y835"/>
    <mergeCell ref="Z835:AD835"/>
    <mergeCell ref="AE835:AI835"/>
    <mergeCell ref="AJ838:AN838"/>
    <mergeCell ref="AO838:AS838"/>
    <mergeCell ref="B833:G833"/>
    <mergeCell ref="AJ841:AN841"/>
    <mergeCell ref="AO841:AS841"/>
    <mergeCell ref="B836:G836"/>
    <mergeCell ref="H836:O836"/>
    <mergeCell ref="P836:Y836"/>
    <mergeCell ref="Z836:AD836"/>
    <mergeCell ref="AE836:AI836"/>
    <mergeCell ref="AJ836:AN836"/>
    <mergeCell ref="AO836:AS836"/>
    <mergeCell ref="B837:G837"/>
    <mergeCell ref="H837:O837"/>
    <mergeCell ref="P837:Y837"/>
    <mergeCell ref="Z837:AD837"/>
    <mergeCell ref="AE837:AI837"/>
    <mergeCell ref="AJ837:AN837"/>
    <mergeCell ref="AO837:AS837"/>
    <mergeCell ref="B841:G841"/>
    <mergeCell ref="H841:O841"/>
    <mergeCell ref="P841:Y841"/>
    <mergeCell ref="Z841:AD841"/>
    <mergeCell ref="AE841:AI841"/>
    <mergeCell ref="B839:G839"/>
    <mergeCell ref="H839:O839"/>
    <mergeCell ref="P839:Y839"/>
    <mergeCell ref="Z839:AD839"/>
    <mergeCell ref="AE839:AI839"/>
    <mergeCell ref="AJ839:AN839"/>
    <mergeCell ref="AO839:AS839"/>
    <mergeCell ref="B840:G840"/>
    <mergeCell ref="H840:O840"/>
    <mergeCell ref="P840:Y840"/>
    <mergeCell ref="Z840:AD840"/>
    <mergeCell ref="AJ850:AN850"/>
    <mergeCell ref="AO850:AS850"/>
    <mergeCell ref="B845:G845"/>
    <mergeCell ref="H845:O845"/>
    <mergeCell ref="P845:Y845"/>
    <mergeCell ref="Z845:AD845"/>
    <mergeCell ref="AE845:AI845"/>
    <mergeCell ref="AJ845:AN845"/>
    <mergeCell ref="AO845:AS845"/>
    <mergeCell ref="B846:G846"/>
    <mergeCell ref="H846:O846"/>
    <mergeCell ref="P846:Y846"/>
    <mergeCell ref="Z846:AD846"/>
    <mergeCell ref="AE846:AI846"/>
    <mergeCell ref="AJ846:AN846"/>
    <mergeCell ref="AO846:AS846"/>
    <mergeCell ref="B850:G850"/>
    <mergeCell ref="H850:O850"/>
    <mergeCell ref="P850:Y850"/>
    <mergeCell ref="Z850:AD850"/>
    <mergeCell ref="AE850:AI850"/>
    <mergeCell ref="AJ847:AN847"/>
    <mergeCell ref="AO847:AS847"/>
    <mergeCell ref="B842:G842"/>
    <mergeCell ref="H842:O842"/>
    <mergeCell ref="P842:Y842"/>
    <mergeCell ref="Z842:AD842"/>
    <mergeCell ref="AE842:AI842"/>
    <mergeCell ref="AJ842:AN842"/>
    <mergeCell ref="AO842:AS842"/>
    <mergeCell ref="B843:G843"/>
    <mergeCell ref="H843:O843"/>
    <mergeCell ref="P843:Y843"/>
    <mergeCell ref="Z843:AD843"/>
    <mergeCell ref="AE843:AI843"/>
    <mergeCell ref="AJ843:AN843"/>
    <mergeCell ref="AO843:AS843"/>
    <mergeCell ref="B847:G847"/>
    <mergeCell ref="H847:O847"/>
    <mergeCell ref="P847:Y847"/>
    <mergeCell ref="Z847:AD847"/>
    <mergeCell ref="AE847:AI847"/>
    <mergeCell ref="AJ844:AN844"/>
    <mergeCell ref="AO844:AS844"/>
    <mergeCell ref="H851:O851"/>
    <mergeCell ref="P851:Y851"/>
    <mergeCell ref="Z851:AD851"/>
    <mergeCell ref="AE851:AI851"/>
    <mergeCell ref="AJ851:AN851"/>
    <mergeCell ref="AO851:AS851"/>
    <mergeCell ref="B852:G852"/>
    <mergeCell ref="H852:O852"/>
    <mergeCell ref="P852:Y852"/>
    <mergeCell ref="Z852:AD852"/>
    <mergeCell ref="AE852:AI852"/>
    <mergeCell ref="AJ852:AN852"/>
    <mergeCell ref="AO852:AS852"/>
    <mergeCell ref="B856:G856"/>
    <mergeCell ref="H856:O856"/>
    <mergeCell ref="P856:Y856"/>
    <mergeCell ref="Z856:AD856"/>
    <mergeCell ref="AE856:AI856"/>
    <mergeCell ref="AE858:AI858"/>
    <mergeCell ref="AJ858:AN858"/>
    <mergeCell ref="AO858:AS858"/>
    <mergeCell ref="B862:G862"/>
    <mergeCell ref="H862:O862"/>
    <mergeCell ref="P862:Y862"/>
    <mergeCell ref="Z862:AD862"/>
    <mergeCell ref="AE862:AI862"/>
    <mergeCell ref="AJ853:AN853"/>
    <mergeCell ref="AO853:AS853"/>
    <mergeCell ref="B848:G848"/>
    <mergeCell ref="H848:O848"/>
    <mergeCell ref="P848:Y848"/>
    <mergeCell ref="Z848:AD848"/>
    <mergeCell ref="AE848:AI848"/>
    <mergeCell ref="AJ848:AN848"/>
    <mergeCell ref="AO848:AS848"/>
    <mergeCell ref="B849:G849"/>
    <mergeCell ref="H849:O849"/>
    <mergeCell ref="P849:Y849"/>
    <mergeCell ref="Z849:AD849"/>
    <mergeCell ref="AE849:AI849"/>
    <mergeCell ref="AJ849:AN849"/>
    <mergeCell ref="AO849:AS849"/>
    <mergeCell ref="B853:G853"/>
    <mergeCell ref="H853:O853"/>
    <mergeCell ref="P853:Y853"/>
    <mergeCell ref="Z853:AD853"/>
    <mergeCell ref="AE853:AI853"/>
    <mergeCell ref="AJ856:AN856"/>
    <mergeCell ref="AO856:AS856"/>
    <mergeCell ref="B851:G851"/>
    <mergeCell ref="AJ859:AN859"/>
    <mergeCell ref="AO859:AS859"/>
    <mergeCell ref="B854:G854"/>
    <mergeCell ref="H854:O854"/>
    <mergeCell ref="P854:Y854"/>
    <mergeCell ref="Z854:AD854"/>
    <mergeCell ref="AE854:AI854"/>
    <mergeCell ref="AJ854:AN854"/>
    <mergeCell ref="AO854:AS854"/>
    <mergeCell ref="B855:G855"/>
    <mergeCell ref="H855:O855"/>
    <mergeCell ref="P855:Y855"/>
    <mergeCell ref="Z855:AD855"/>
    <mergeCell ref="AE855:AI855"/>
    <mergeCell ref="AJ855:AN855"/>
    <mergeCell ref="AO855:AS855"/>
    <mergeCell ref="B859:G859"/>
    <mergeCell ref="H859:O859"/>
    <mergeCell ref="P859:Y859"/>
    <mergeCell ref="Z859:AD859"/>
    <mergeCell ref="AE859:AI859"/>
    <mergeCell ref="B857:G857"/>
    <mergeCell ref="H857:O857"/>
    <mergeCell ref="P857:Y857"/>
    <mergeCell ref="Z857:AD857"/>
    <mergeCell ref="AE857:AI857"/>
    <mergeCell ref="AJ857:AN857"/>
    <mergeCell ref="AO857:AS857"/>
    <mergeCell ref="B858:G858"/>
    <mergeCell ref="H858:O858"/>
    <mergeCell ref="P858:Y858"/>
    <mergeCell ref="Z858:AD858"/>
    <mergeCell ref="AJ868:AN868"/>
    <mergeCell ref="AO868:AS868"/>
    <mergeCell ref="B863:G863"/>
    <mergeCell ref="H863:O863"/>
    <mergeCell ref="P863:Y863"/>
    <mergeCell ref="Z863:AD863"/>
    <mergeCell ref="AE863:AI863"/>
    <mergeCell ref="AJ863:AN863"/>
    <mergeCell ref="AO863:AS863"/>
    <mergeCell ref="B864:G864"/>
    <mergeCell ref="H864:O864"/>
    <mergeCell ref="P864:Y864"/>
    <mergeCell ref="Z864:AD864"/>
    <mergeCell ref="AE864:AI864"/>
    <mergeCell ref="AJ864:AN864"/>
    <mergeCell ref="AO864:AS864"/>
    <mergeCell ref="B868:G868"/>
    <mergeCell ref="H868:O868"/>
    <mergeCell ref="P868:Y868"/>
    <mergeCell ref="Z868:AD868"/>
    <mergeCell ref="AE868:AI868"/>
    <mergeCell ref="AJ865:AN865"/>
    <mergeCell ref="AO865:AS865"/>
    <mergeCell ref="B860:G860"/>
    <mergeCell ref="H860:O860"/>
    <mergeCell ref="P860:Y860"/>
    <mergeCell ref="Z860:AD860"/>
    <mergeCell ref="AE860:AI860"/>
    <mergeCell ref="AJ860:AN860"/>
    <mergeCell ref="AO860:AS860"/>
    <mergeCell ref="B861:G861"/>
    <mergeCell ref="H861:O861"/>
    <mergeCell ref="P861:Y861"/>
    <mergeCell ref="Z861:AD861"/>
    <mergeCell ref="AE861:AI861"/>
    <mergeCell ref="AJ861:AN861"/>
    <mergeCell ref="AO861:AS861"/>
    <mergeCell ref="B865:G865"/>
    <mergeCell ref="H865:O865"/>
    <mergeCell ref="P865:Y865"/>
    <mergeCell ref="Z865:AD865"/>
    <mergeCell ref="AE865:AI865"/>
    <mergeCell ref="AJ862:AN862"/>
    <mergeCell ref="AO862:AS862"/>
    <mergeCell ref="H869:O869"/>
    <mergeCell ref="P869:Y869"/>
    <mergeCell ref="Z869:AD869"/>
    <mergeCell ref="AE869:AI869"/>
    <mergeCell ref="AJ869:AN869"/>
    <mergeCell ref="AO869:AS869"/>
    <mergeCell ref="B870:G870"/>
    <mergeCell ref="H870:O870"/>
    <mergeCell ref="P870:Y870"/>
    <mergeCell ref="Z870:AD870"/>
    <mergeCell ref="AE870:AI870"/>
    <mergeCell ref="AJ870:AN870"/>
    <mergeCell ref="AO870:AS870"/>
    <mergeCell ref="B874:G874"/>
    <mergeCell ref="H874:O874"/>
    <mergeCell ref="P874:Y874"/>
    <mergeCell ref="Z874:AD874"/>
    <mergeCell ref="AE874:AI874"/>
    <mergeCell ref="AE876:AI876"/>
    <mergeCell ref="AJ876:AN876"/>
    <mergeCell ref="AO876:AS876"/>
    <mergeCell ref="B880:G880"/>
    <mergeCell ref="H880:O880"/>
    <mergeCell ref="P880:Y880"/>
    <mergeCell ref="Z880:AD880"/>
    <mergeCell ref="AE880:AI880"/>
    <mergeCell ref="AJ871:AN871"/>
    <mergeCell ref="AO871:AS871"/>
    <mergeCell ref="B866:G866"/>
    <mergeCell ref="H866:O866"/>
    <mergeCell ref="P866:Y866"/>
    <mergeCell ref="Z866:AD866"/>
    <mergeCell ref="AE866:AI866"/>
    <mergeCell ref="AJ866:AN866"/>
    <mergeCell ref="AO866:AS866"/>
    <mergeCell ref="B867:G867"/>
    <mergeCell ref="H867:O867"/>
    <mergeCell ref="P867:Y867"/>
    <mergeCell ref="Z867:AD867"/>
    <mergeCell ref="AE867:AI867"/>
    <mergeCell ref="AJ867:AN867"/>
    <mergeCell ref="AO867:AS867"/>
    <mergeCell ref="B871:G871"/>
    <mergeCell ref="H871:O871"/>
    <mergeCell ref="P871:Y871"/>
    <mergeCell ref="Z871:AD871"/>
    <mergeCell ref="AE871:AI871"/>
    <mergeCell ref="AJ874:AN874"/>
    <mergeCell ref="AO874:AS874"/>
    <mergeCell ref="B869:G869"/>
    <mergeCell ref="AJ877:AN877"/>
    <mergeCell ref="AO877:AS877"/>
    <mergeCell ref="B872:G872"/>
    <mergeCell ref="H872:O872"/>
    <mergeCell ref="P872:Y872"/>
    <mergeCell ref="Z872:AD872"/>
    <mergeCell ref="AE872:AI872"/>
    <mergeCell ref="AJ872:AN872"/>
    <mergeCell ref="AO872:AS872"/>
    <mergeCell ref="B873:G873"/>
    <mergeCell ref="H873:O873"/>
    <mergeCell ref="P873:Y873"/>
    <mergeCell ref="Z873:AD873"/>
    <mergeCell ref="AE873:AI873"/>
    <mergeCell ref="AJ873:AN873"/>
    <mergeCell ref="AO873:AS873"/>
    <mergeCell ref="B877:G877"/>
    <mergeCell ref="H877:O877"/>
    <mergeCell ref="P877:Y877"/>
    <mergeCell ref="Z877:AD877"/>
    <mergeCell ref="AE877:AI877"/>
    <mergeCell ref="B875:G875"/>
    <mergeCell ref="H875:O875"/>
    <mergeCell ref="P875:Y875"/>
    <mergeCell ref="Z875:AD875"/>
    <mergeCell ref="AE875:AI875"/>
    <mergeCell ref="AJ875:AN875"/>
    <mergeCell ref="AO875:AS875"/>
    <mergeCell ref="B876:G876"/>
    <mergeCell ref="H876:O876"/>
    <mergeCell ref="P876:Y876"/>
    <mergeCell ref="Z876:AD876"/>
    <mergeCell ref="AJ886:AN886"/>
    <mergeCell ref="AO886:AS886"/>
    <mergeCell ref="B881:G881"/>
    <mergeCell ref="H881:O881"/>
    <mergeCell ref="P881:Y881"/>
    <mergeCell ref="Z881:AD881"/>
    <mergeCell ref="AE881:AI881"/>
    <mergeCell ref="AJ881:AN881"/>
    <mergeCell ref="AO881:AS881"/>
    <mergeCell ref="B882:G882"/>
    <mergeCell ref="H882:O882"/>
    <mergeCell ref="P882:Y882"/>
    <mergeCell ref="Z882:AD882"/>
    <mergeCell ref="AE882:AI882"/>
    <mergeCell ref="AJ882:AN882"/>
    <mergeCell ref="AO882:AS882"/>
    <mergeCell ref="B886:G886"/>
    <mergeCell ref="H886:O886"/>
    <mergeCell ref="P886:Y886"/>
    <mergeCell ref="Z886:AD886"/>
    <mergeCell ref="AE886:AI886"/>
    <mergeCell ref="AJ883:AN883"/>
    <mergeCell ref="AO883:AS883"/>
    <mergeCell ref="B878:G878"/>
    <mergeCell ref="H878:O878"/>
    <mergeCell ref="P878:Y878"/>
    <mergeCell ref="Z878:AD878"/>
    <mergeCell ref="AE878:AI878"/>
    <mergeCell ref="AJ878:AN878"/>
    <mergeCell ref="AO878:AS878"/>
    <mergeCell ref="B879:G879"/>
    <mergeCell ref="H879:O879"/>
    <mergeCell ref="P879:Y879"/>
    <mergeCell ref="Z879:AD879"/>
    <mergeCell ref="AE879:AI879"/>
    <mergeCell ref="AJ879:AN879"/>
    <mergeCell ref="AO879:AS879"/>
    <mergeCell ref="B883:G883"/>
    <mergeCell ref="H883:O883"/>
    <mergeCell ref="P883:Y883"/>
    <mergeCell ref="Z883:AD883"/>
    <mergeCell ref="AE883:AI883"/>
    <mergeCell ref="AJ880:AN880"/>
    <mergeCell ref="AO880:AS880"/>
    <mergeCell ref="Z889:AD889"/>
    <mergeCell ref="AE889:AI889"/>
    <mergeCell ref="AJ892:AN892"/>
    <mergeCell ref="AO892:AS892"/>
    <mergeCell ref="B887:G887"/>
    <mergeCell ref="H887:O887"/>
    <mergeCell ref="P887:Y887"/>
    <mergeCell ref="Z887:AD887"/>
    <mergeCell ref="AE887:AI887"/>
    <mergeCell ref="AJ887:AN887"/>
    <mergeCell ref="AO887:AS887"/>
    <mergeCell ref="B888:G888"/>
    <mergeCell ref="H888:O888"/>
    <mergeCell ref="P888:Y888"/>
    <mergeCell ref="Z888:AD888"/>
    <mergeCell ref="AE888:AI888"/>
    <mergeCell ref="AJ888:AN888"/>
    <mergeCell ref="AO888:AS888"/>
    <mergeCell ref="B892:G892"/>
    <mergeCell ref="H892:O892"/>
    <mergeCell ref="P892:Y892"/>
    <mergeCell ref="Z892:AD892"/>
    <mergeCell ref="AE892:AI892"/>
    <mergeCell ref="AO893:AS893"/>
    <mergeCell ref="B894:G894"/>
    <mergeCell ref="H894:O894"/>
    <mergeCell ref="P894:Y894"/>
    <mergeCell ref="Z894:AD894"/>
    <mergeCell ref="AE894:AI894"/>
    <mergeCell ref="AJ894:AN894"/>
    <mergeCell ref="AO894:AS894"/>
    <mergeCell ref="B898:G898"/>
    <mergeCell ref="H898:O898"/>
    <mergeCell ref="P898:Y898"/>
    <mergeCell ref="Z898:AD898"/>
    <mergeCell ref="AE898:AI898"/>
    <mergeCell ref="AJ889:AN889"/>
    <mergeCell ref="AO889:AS889"/>
    <mergeCell ref="B884:G884"/>
    <mergeCell ref="H884:O884"/>
    <mergeCell ref="P884:Y884"/>
    <mergeCell ref="Z884:AD884"/>
    <mergeCell ref="AE884:AI884"/>
    <mergeCell ref="AJ884:AN884"/>
    <mergeCell ref="AO884:AS884"/>
    <mergeCell ref="B885:G885"/>
    <mergeCell ref="H885:O885"/>
    <mergeCell ref="P885:Y885"/>
    <mergeCell ref="Z885:AD885"/>
    <mergeCell ref="AE885:AI885"/>
    <mergeCell ref="AJ885:AN885"/>
    <mergeCell ref="AO885:AS885"/>
    <mergeCell ref="B889:G889"/>
    <mergeCell ref="H889:O889"/>
    <mergeCell ref="P889:Y889"/>
    <mergeCell ref="P899:Y899"/>
    <mergeCell ref="Z899:AD899"/>
    <mergeCell ref="AE899:AI899"/>
    <mergeCell ref="AJ895:AN895"/>
    <mergeCell ref="AO895:AS895"/>
    <mergeCell ref="B890:G890"/>
    <mergeCell ref="H890:O890"/>
    <mergeCell ref="P890:Y890"/>
    <mergeCell ref="Z890:AD890"/>
    <mergeCell ref="AE890:AI890"/>
    <mergeCell ref="AJ890:AN890"/>
    <mergeCell ref="AO890:AS890"/>
    <mergeCell ref="B891:G891"/>
    <mergeCell ref="H891:O891"/>
    <mergeCell ref="P891:Y891"/>
    <mergeCell ref="Z891:AD891"/>
    <mergeCell ref="AE891:AI891"/>
    <mergeCell ref="AJ891:AN891"/>
    <mergeCell ref="AO891:AS891"/>
    <mergeCell ref="B895:G895"/>
    <mergeCell ref="H895:O895"/>
    <mergeCell ref="P895:Y895"/>
    <mergeCell ref="Z895:AD895"/>
    <mergeCell ref="AE895:AI895"/>
    <mergeCell ref="AJ898:AN898"/>
    <mergeCell ref="AO898:AS898"/>
    <mergeCell ref="B893:G893"/>
    <mergeCell ref="H893:O893"/>
    <mergeCell ref="P893:Y893"/>
    <mergeCell ref="Z893:AD893"/>
    <mergeCell ref="AE893:AI893"/>
    <mergeCell ref="AJ893:AN893"/>
    <mergeCell ref="AJ901:AN901"/>
    <mergeCell ref="AO901:AS901"/>
    <mergeCell ref="B896:G896"/>
    <mergeCell ref="H896:O896"/>
    <mergeCell ref="P896:Y896"/>
    <mergeCell ref="Z896:AD896"/>
    <mergeCell ref="AE896:AI896"/>
    <mergeCell ref="AJ896:AN896"/>
    <mergeCell ref="AO896:AS896"/>
    <mergeCell ref="B897:G897"/>
    <mergeCell ref="H897:O897"/>
    <mergeCell ref="P897:Y897"/>
    <mergeCell ref="Z897:AD897"/>
    <mergeCell ref="AE897:AI897"/>
    <mergeCell ref="AJ897:AN897"/>
    <mergeCell ref="AO897:AS897"/>
    <mergeCell ref="B901:G901"/>
    <mergeCell ref="H901:O901"/>
    <mergeCell ref="P901:Y901"/>
    <mergeCell ref="Z901:AD901"/>
    <mergeCell ref="AE901:AI901"/>
    <mergeCell ref="AJ899:AN899"/>
    <mergeCell ref="AO899:AS899"/>
    <mergeCell ref="B900:G900"/>
    <mergeCell ref="H900:O900"/>
    <mergeCell ref="P900:Y900"/>
    <mergeCell ref="Z900:AD900"/>
    <mergeCell ref="AE900:AI900"/>
    <mergeCell ref="AJ900:AN900"/>
    <mergeCell ref="AO900:AS900"/>
    <mergeCell ref="B899:G899"/>
    <mergeCell ref="H899:O899"/>
    <mergeCell ref="H977:O977"/>
    <mergeCell ref="P977:Y977"/>
    <mergeCell ref="Z977:AD977"/>
    <mergeCell ref="AE977:AI977"/>
    <mergeCell ref="H948:O948"/>
    <mergeCell ref="P948:Y948"/>
    <mergeCell ref="Z948:AD948"/>
    <mergeCell ref="AE948:AI948"/>
    <mergeCell ref="AJ951:AN951"/>
    <mergeCell ref="AO951:AS951"/>
    <mergeCell ref="B946:G946"/>
    <mergeCell ref="H946:O946"/>
    <mergeCell ref="P946:Y946"/>
    <mergeCell ref="Z946:AD946"/>
    <mergeCell ref="AE946:AI946"/>
    <mergeCell ref="AJ946:AN946"/>
    <mergeCell ref="AO946:AS946"/>
    <mergeCell ref="B947:G947"/>
    <mergeCell ref="H947:O947"/>
    <mergeCell ref="P947:Y947"/>
    <mergeCell ref="Z947:AD947"/>
    <mergeCell ref="AE947:AI947"/>
    <mergeCell ref="AJ947:AN947"/>
    <mergeCell ref="AO947:AS947"/>
    <mergeCell ref="B951:G951"/>
    <mergeCell ref="H951:O951"/>
    <mergeCell ref="P951:Y951"/>
    <mergeCell ref="Z951:AD951"/>
    <mergeCell ref="AE951:AI951"/>
    <mergeCell ref="AJ954:AN954"/>
    <mergeCell ref="AO954:AS954"/>
    <mergeCell ref="B949:G949"/>
    <mergeCell ref="AJ904:AN904"/>
    <mergeCell ref="AO904:AS904"/>
    <mergeCell ref="B974:G974"/>
    <mergeCell ref="H974:O974"/>
    <mergeCell ref="P974:Y974"/>
    <mergeCell ref="Z974:AD974"/>
    <mergeCell ref="AE974:AI974"/>
    <mergeCell ref="AJ974:AN974"/>
    <mergeCell ref="AO974:AS974"/>
    <mergeCell ref="B904:G904"/>
    <mergeCell ref="H904:O904"/>
    <mergeCell ref="P904:Y904"/>
    <mergeCell ref="Z904:AD904"/>
    <mergeCell ref="AE904:AI904"/>
    <mergeCell ref="AJ902:AN902"/>
    <mergeCell ref="AO902:AS902"/>
    <mergeCell ref="B903:G903"/>
    <mergeCell ref="H903:O903"/>
    <mergeCell ref="P903:Y903"/>
    <mergeCell ref="Z903:AD903"/>
    <mergeCell ref="AE903:AI903"/>
    <mergeCell ref="AJ903:AN903"/>
    <mergeCell ref="AO903:AS903"/>
    <mergeCell ref="B902:G902"/>
    <mergeCell ref="H902:O902"/>
    <mergeCell ref="P902:Y902"/>
    <mergeCell ref="Z902:AD902"/>
    <mergeCell ref="AE902:AI902"/>
    <mergeCell ref="H949:O949"/>
    <mergeCell ref="P949:Y949"/>
    <mergeCell ref="Z949:AD949"/>
    <mergeCell ref="AE949:AI949"/>
    <mergeCell ref="AE975:AI975"/>
    <mergeCell ref="AJ975:AN975"/>
    <mergeCell ref="AO975:AS975"/>
    <mergeCell ref="B976:G976"/>
    <mergeCell ref="H976:O976"/>
    <mergeCell ref="P976:Y976"/>
    <mergeCell ref="Z976:AD976"/>
    <mergeCell ref="B975:G975"/>
    <mergeCell ref="H975:O975"/>
    <mergeCell ref="P975:Y975"/>
    <mergeCell ref="Z975:AD975"/>
    <mergeCell ref="AJ980:AN980"/>
    <mergeCell ref="AO980:AS980"/>
    <mergeCell ref="B981:G981"/>
    <mergeCell ref="H981:O981"/>
    <mergeCell ref="P981:Y981"/>
    <mergeCell ref="Z981:AD981"/>
    <mergeCell ref="AE981:AI981"/>
    <mergeCell ref="AJ981:AN981"/>
    <mergeCell ref="AO981:AS981"/>
    <mergeCell ref="B980:G980"/>
    <mergeCell ref="H980:O980"/>
    <mergeCell ref="P980:Y980"/>
    <mergeCell ref="Z980:AD980"/>
    <mergeCell ref="AE980:AI980"/>
    <mergeCell ref="AO978:AS978"/>
    <mergeCell ref="B979:G979"/>
    <mergeCell ref="H979:O979"/>
    <mergeCell ref="P979:Y979"/>
    <mergeCell ref="Z979:AD979"/>
    <mergeCell ref="AE979:AI979"/>
    <mergeCell ref="B977:G977"/>
    <mergeCell ref="AJ1009:AN1009"/>
    <mergeCell ref="AO1009:AS1009"/>
    <mergeCell ref="AE976:AI976"/>
    <mergeCell ref="AJ976:AN976"/>
    <mergeCell ref="AO976:AS976"/>
    <mergeCell ref="AJ977:AN977"/>
    <mergeCell ref="AO977:AS977"/>
    <mergeCell ref="B1009:G1009"/>
    <mergeCell ref="H1009:O1009"/>
    <mergeCell ref="P1009:Y1009"/>
    <mergeCell ref="Z1009:AD1009"/>
    <mergeCell ref="AE1009:AI1009"/>
    <mergeCell ref="AJ1012:AN1012"/>
    <mergeCell ref="AO1012:AS1012"/>
    <mergeCell ref="B905:G905"/>
    <mergeCell ref="H905:O905"/>
    <mergeCell ref="P905:Y905"/>
    <mergeCell ref="Z905:AD905"/>
    <mergeCell ref="AE905:AI905"/>
    <mergeCell ref="AJ905:AN905"/>
    <mergeCell ref="AO905:AS905"/>
    <mergeCell ref="B1008:G1008"/>
    <mergeCell ref="H1008:O1008"/>
    <mergeCell ref="P1008:Y1008"/>
    <mergeCell ref="Z1008:AD1008"/>
    <mergeCell ref="AE1008:AI1008"/>
    <mergeCell ref="AJ1008:AN1008"/>
    <mergeCell ref="AO1008:AS1008"/>
    <mergeCell ref="B1012:G1012"/>
    <mergeCell ref="H1012:O1012"/>
    <mergeCell ref="P1012:Y1012"/>
    <mergeCell ref="Z1012:AD1012"/>
    <mergeCell ref="AJ1018:AN1018"/>
    <mergeCell ref="AO1018:AS1018"/>
    <mergeCell ref="B1013:G1013"/>
    <mergeCell ref="H1013:O1013"/>
    <mergeCell ref="P1013:Y1013"/>
    <mergeCell ref="Z1013:AD1013"/>
    <mergeCell ref="AE1013:AI1013"/>
    <mergeCell ref="AJ1013:AN1013"/>
    <mergeCell ref="AO1013:AS1013"/>
    <mergeCell ref="B1014:G1014"/>
    <mergeCell ref="H1014:O1014"/>
    <mergeCell ref="P1014:Y1014"/>
    <mergeCell ref="Z1014:AD1014"/>
    <mergeCell ref="AE1014:AI1014"/>
    <mergeCell ref="AJ1014:AN1014"/>
    <mergeCell ref="AO1014:AS1014"/>
    <mergeCell ref="B1018:G1018"/>
    <mergeCell ref="H1018:O1018"/>
    <mergeCell ref="P1018:Y1018"/>
    <mergeCell ref="Z1018:AD1018"/>
    <mergeCell ref="AE1018:AI1018"/>
    <mergeCell ref="AJ1015:AN1015"/>
    <mergeCell ref="AO1015:AS1015"/>
    <mergeCell ref="B1010:G1010"/>
    <mergeCell ref="H1010:O1010"/>
    <mergeCell ref="P1010:Y1010"/>
    <mergeCell ref="Z1010:AD1010"/>
    <mergeCell ref="AE1010:AI1010"/>
    <mergeCell ref="AJ1010:AN1010"/>
    <mergeCell ref="AO1010:AS1010"/>
    <mergeCell ref="B1011:G1011"/>
    <mergeCell ref="H1011:O1011"/>
    <mergeCell ref="P1011:Y1011"/>
    <mergeCell ref="Z1011:AD1011"/>
    <mergeCell ref="AE1011:AI1011"/>
    <mergeCell ref="AJ1011:AN1011"/>
    <mergeCell ref="AO1011:AS1011"/>
    <mergeCell ref="B1015:G1015"/>
    <mergeCell ref="H1015:O1015"/>
    <mergeCell ref="P1015:Y1015"/>
    <mergeCell ref="Z1015:AD1015"/>
    <mergeCell ref="AE1015:AI1015"/>
    <mergeCell ref="AE1012:AI1012"/>
    <mergeCell ref="Z1021:AD1021"/>
    <mergeCell ref="AE1021:AI1021"/>
    <mergeCell ref="AJ1024:AN1024"/>
    <mergeCell ref="AO1024:AS1024"/>
    <mergeCell ref="B1019:G1019"/>
    <mergeCell ref="H1019:O1019"/>
    <mergeCell ref="P1019:Y1019"/>
    <mergeCell ref="Z1019:AD1019"/>
    <mergeCell ref="AE1019:AI1019"/>
    <mergeCell ref="AJ1019:AN1019"/>
    <mergeCell ref="AO1019:AS1019"/>
    <mergeCell ref="B1020:G1020"/>
    <mergeCell ref="H1020:O1020"/>
    <mergeCell ref="P1020:Y1020"/>
    <mergeCell ref="Z1020:AD1020"/>
    <mergeCell ref="AE1020:AI1020"/>
    <mergeCell ref="AJ1020:AN1020"/>
    <mergeCell ref="AO1020:AS1020"/>
    <mergeCell ref="B1024:G1024"/>
    <mergeCell ref="H1024:O1024"/>
    <mergeCell ref="P1024:Y1024"/>
    <mergeCell ref="Z1024:AD1024"/>
    <mergeCell ref="AE1024:AI1024"/>
    <mergeCell ref="AO1025:AS1025"/>
    <mergeCell ref="B1026:G1026"/>
    <mergeCell ref="H1026:O1026"/>
    <mergeCell ref="P1026:Y1026"/>
    <mergeCell ref="Z1026:AD1026"/>
    <mergeCell ref="AE1026:AI1026"/>
    <mergeCell ref="AJ1026:AN1026"/>
    <mergeCell ref="AO1026:AS1026"/>
    <mergeCell ref="B1030:G1030"/>
    <mergeCell ref="H1030:O1030"/>
    <mergeCell ref="P1030:Y1030"/>
    <mergeCell ref="Z1030:AD1030"/>
    <mergeCell ref="AE1030:AI1030"/>
    <mergeCell ref="AJ1021:AN1021"/>
    <mergeCell ref="AO1021:AS1021"/>
    <mergeCell ref="B1016:G1016"/>
    <mergeCell ref="H1016:O1016"/>
    <mergeCell ref="P1016:Y1016"/>
    <mergeCell ref="Z1016:AD1016"/>
    <mergeCell ref="AE1016:AI1016"/>
    <mergeCell ref="AJ1016:AN1016"/>
    <mergeCell ref="AO1016:AS1016"/>
    <mergeCell ref="B1017:G1017"/>
    <mergeCell ref="H1017:O1017"/>
    <mergeCell ref="P1017:Y1017"/>
    <mergeCell ref="Z1017:AD1017"/>
    <mergeCell ref="AE1017:AI1017"/>
    <mergeCell ref="AJ1017:AN1017"/>
    <mergeCell ref="AO1017:AS1017"/>
    <mergeCell ref="B1021:G1021"/>
    <mergeCell ref="H1021:O1021"/>
    <mergeCell ref="P1021:Y1021"/>
    <mergeCell ref="P1031:Y1031"/>
    <mergeCell ref="Z1031:AD1031"/>
    <mergeCell ref="AE1031:AI1031"/>
    <mergeCell ref="AJ1027:AN1027"/>
    <mergeCell ref="AO1027:AS1027"/>
    <mergeCell ref="B1022:G1022"/>
    <mergeCell ref="H1022:O1022"/>
    <mergeCell ref="P1022:Y1022"/>
    <mergeCell ref="Z1022:AD1022"/>
    <mergeCell ref="AE1022:AI1022"/>
    <mergeCell ref="AJ1022:AN1022"/>
    <mergeCell ref="AO1022:AS1022"/>
    <mergeCell ref="B1023:G1023"/>
    <mergeCell ref="H1023:O1023"/>
    <mergeCell ref="P1023:Y1023"/>
    <mergeCell ref="Z1023:AD1023"/>
    <mergeCell ref="AE1023:AI1023"/>
    <mergeCell ref="AJ1023:AN1023"/>
    <mergeCell ref="AO1023:AS1023"/>
    <mergeCell ref="B1027:G1027"/>
    <mergeCell ref="H1027:O1027"/>
    <mergeCell ref="P1027:Y1027"/>
    <mergeCell ref="Z1027:AD1027"/>
    <mergeCell ref="AE1027:AI1027"/>
    <mergeCell ref="AJ1030:AN1030"/>
    <mergeCell ref="AO1030:AS1030"/>
    <mergeCell ref="B1025:G1025"/>
    <mergeCell ref="H1025:O1025"/>
    <mergeCell ref="P1025:Y1025"/>
    <mergeCell ref="Z1025:AD1025"/>
    <mergeCell ref="AE1025:AI1025"/>
    <mergeCell ref="AJ1025:AN1025"/>
    <mergeCell ref="AJ1033:AN1033"/>
    <mergeCell ref="AO1033:AS1033"/>
    <mergeCell ref="B1028:G1028"/>
    <mergeCell ref="H1028:O1028"/>
    <mergeCell ref="P1028:Y1028"/>
    <mergeCell ref="Z1028:AD1028"/>
    <mergeCell ref="AE1028:AI1028"/>
    <mergeCell ref="AJ1028:AN1028"/>
    <mergeCell ref="AO1028:AS1028"/>
    <mergeCell ref="B1029:G1029"/>
    <mergeCell ref="H1029:O1029"/>
    <mergeCell ref="P1029:Y1029"/>
    <mergeCell ref="Z1029:AD1029"/>
    <mergeCell ref="AE1029:AI1029"/>
    <mergeCell ref="AJ1029:AN1029"/>
    <mergeCell ref="AO1029:AS1029"/>
    <mergeCell ref="B1033:G1033"/>
    <mergeCell ref="H1033:O1033"/>
    <mergeCell ref="P1033:Y1033"/>
    <mergeCell ref="Z1033:AD1033"/>
    <mergeCell ref="AE1033:AI1033"/>
    <mergeCell ref="AJ1031:AN1031"/>
    <mergeCell ref="AO1031:AS1031"/>
    <mergeCell ref="B1032:G1032"/>
    <mergeCell ref="H1032:O1032"/>
    <mergeCell ref="P1032:Y1032"/>
    <mergeCell ref="Z1032:AD1032"/>
    <mergeCell ref="AE1032:AI1032"/>
    <mergeCell ref="AJ1032:AN1032"/>
    <mergeCell ref="AO1032:AS1032"/>
    <mergeCell ref="B1031:G1031"/>
    <mergeCell ref="H1031:O1031"/>
    <mergeCell ref="B1034:G1034"/>
    <mergeCell ref="H1034:O1034"/>
    <mergeCell ref="P1034:Y1034"/>
    <mergeCell ref="Z1034:AD1034"/>
    <mergeCell ref="AE1034:AI1034"/>
    <mergeCell ref="AJ1034:AN1034"/>
    <mergeCell ref="AO1034:AS1034"/>
    <mergeCell ref="B1035:G1035"/>
    <mergeCell ref="H1035:O1035"/>
    <mergeCell ref="P1035:Y1035"/>
    <mergeCell ref="Z1035:AD1035"/>
    <mergeCell ref="AE1035:AI1035"/>
    <mergeCell ref="AJ1035:AN1035"/>
    <mergeCell ref="AE1037:AI1037"/>
    <mergeCell ref="AJ1037:AN1037"/>
    <mergeCell ref="AO1037:AS1037"/>
    <mergeCell ref="B1038:G1038"/>
    <mergeCell ref="H1038:O1038"/>
    <mergeCell ref="P1038:Y1038"/>
    <mergeCell ref="Z1038:AD1038"/>
    <mergeCell ref="AE1038:AI1038"/>
    <mergeCell ref="AJ1038:AN1038"/>
    <mergeCell ref="AO1038:AS1038"/>
    <mergeCell ref="B1037:G1037"/>
    <mergeCell ref="H1037:O1037"/>
    <mergeCell ref="P1037:Y1037"/>
    <mergeCell ref="Z1037:AD1037"/>
    <mergeCell ref="Z1048:AD1048"/>
    <mergeCell ref="AE1048:AI1048"/>
    <mergeCell ref="AJ1048:AN1048"/>
    <mergeCell ref="AO1048:AS1048"/>
    <mergeCell ref="B1049:G1049"/>
    <mergeCell ref="H1049:O1049"/>
    <mergeCell ref="P1049:Y1049"/>
    <mergeCell ref="B1047:G1047"/>
    <mergeCell ref="H1047:O1047"/>
    <mergeCell ref="P1047:Y1047"/>
    <mergeCell ref="Z1047:AD1047"/>
    <mergeCell ref="AE1047:AI1047"/>
    <mergeCell ref="AE1045:AI1045"/>
    <mergeCell ref="AO1035:AS1035"/>
    <mergeCell ref="B1036:G1036"/>
    <mergeCell ref="H1036:O1036"/>
    <mergeCell ref="P1036:Y1036"/>
    <mergeCell ref="Z1036:AD1036"/>
    <mergeCell ref="AE1036:AI1036"/>
    <mergeCell ref="AJ1036:AN1036"/>
    <mergeCell ref="AO1036:AS1036"/>
    <mergeCell ref="AE1039:AI1039"/>
    <mergeCell ref="AJ1039:AN1039"/>
    <mergeCell ref="AO1039:AS1039"/>
    <mergeCell ref="B1039:G1039"/>
    <mergeCell ref="H1039:O1039"/>
    <mergeCell ref="P1039:Y1039"/>
    <mergeCell ref="Z1039:AD1039"/>
    <mergeCell ref="AJ1045:AN1045"/>
    <mergeCell ref="AO1045:AS1045"/>
    <mergeCell ref="B1046:G1046"/>
    <mergeCell ref="H1046:O1046"/>
    <mergeCell ref="Z1076:AD1076"/>
    <mergeCell ref="AE1076:AI1076"/>
    <mergeCell ref="AJ1079:AN1079"/>
    <mergeCell ref="AO1079:AS1079"/>
    <mergeCell ref="B1040:G1040"/>
    <mergeCell ref="H1040:O1040"/>
    <mergeCell ref="P1040:Y1040"/>
    <mergeCell ref="Z1040:AD1040"/>
    <mergeCell ref="AE1040:AI1040"/>
    <mergeCell ref="AJ1040:AN1040"/>
    <mergeCell ref="AO1040:AS1040"/>
    <mergeCell ref="B1041:G1041"/>
    <mergeCell ref="H1041:O1041"/>
    <mergeCell ref="P1041:Y1041"/>
    <mergeCell ref="Z1041:AD1041"/>
    <mergeCell ref="AE1041:AI1041"/>
    <mergeCell ref="AJ1041:AN1041"/>
    <mergeCell ref="AO1041:AS1041"/>
    <mergeCell ref="B1079:G1079"/>
    <mergeCell ref="H1079:O1079"/>
    <mergeCell ref="P1079:Y1079"/>
    <mergeCell ref="Z1079:AD1079"/>
    <mergeCell ref="AE1079:AI1079"/>
    <mergeCell ref="AJ1047:AN1047"/>
    <mergeCell ref="AO1047:AS1047"/>
    <mergeCell ref="B1054:G1054"/>
    <mergeCell ref="H1054:O1054"/>
    <mergeCell ref="P1054:Y1054"/>
    <mergeCell ref="Z1054:AD1054"/>
    <mergeCell ref="AE1054:AI1054"/>
    <mergeCell ref="AJ1054:AN1054"/>
    <mergeCell ref="AO1054:AS1054"/>
    <mergeCell ref="AO1080:AS1080"/>
    <mergeCell ref="B1081:G1081"/>
    <mergeCell ref="H1081:O1081"/>
    <mergeCell ref="P1081:Y1081"/>
    <mergeCell ref="Z1081:AD1081"/>
    <mergeCell ref="AE1081:AI1081"/>
    <mergeCell ref="AJ1081:AN1081"/>
    <mergeCell ref="AO1081:AS1081"/>
    <mergeCell ref="B1085:G1085"/>
    <mergeCell ref="H1085:O1085"/>
    <mergeCell ref="P1085:Y1085"/>
    <mergeCell ref="Z1085:AD1085"/>
    <mergeCell ref="AE1085:AI1085"/>
    <mergeCell ref="AJ1076:AN1076"/>
    <mergeCell ref="AO1076:AS1076"/>
    <mergeCell ref="B1044:G1044"/>
    <mergeCell ref="H1044:O1044"/>
    <mergeCell ref="P1044:Y1044"/>
    <mergeCell ref="Z1044:AD1044"/>
    <mergeCell ref="AE1044:AI1044"/>
    <mergeCell ref="AJ1044:AN1044"/>
    <mergeCell ref="AO1044:AS1044"/>
    <mergeCell ref="B1045:G1045"/>
    <mergeCell ref="H1045:O1045"/>
    <mergeCell ref="P1045:Y1045"/>
    <mergeCell ref="Z1045:AD1045"/>
    <mergeCell ref="B1048:G1048"/>
    <mergeCell ref="H1048:O1048"/>
    <mergeCell ref="P1048:Y1048"/>
    <mergeCell ref="B1076:G1076"/>
    <mergeCell ref="H1076:O1076"/>
    <mergeCell ref="P1076:Y1076"/>
    <mergeCell ref="P1089:Y1089"/>
    <mergeCell ref="Z1089:AD1089"/>
    <mergeCell ref="AE1089:AI1089"/>
    <mergeCell ref="AJ1082:AN1082"/>
    <mergeCell ref="AO1082:AS1082"/>
    <mergeCell ref="B1077:G1077"/>
    <mergeCell ref="H1077:O1077"/>
    <mergeCell ref="P1077:Y1077"/>
    <mergeCell ref="Z1077:AD1077"/>
    <mergeCell ref="AE1077:AI1077"/>
    <mergeCell ref="AJ1077:AN1077"/>
    <mergeCell ref="AO1077:AS1077"/>
    <mergeCell ref="B1078:G1078"/>
    <mergeCell ref="H1078:O1078"/>
    <mergeCell ref="P1078:Y1078"/>
    <mergeCell ref="Z1078:AD1078"/>
    <mergeCell ref="AE1078:AI1078"/>
    <mergeCell ref="AJ1078:AN1078"/>
    <mergeCell ref="AO1078:AS1078"/>
    <mergeCell ref="B1082:G1082"/>
    <mergeCell ref="H1082:O1082"/>
    <mergeCell ref="P1082:Y1082"/>
    <mergeCell ref="Z1082:AD1082"/>
    <mergeCell ref="AE1082:AI1082"/>
    <mergeCell ref="AJ1085:AN1085"/>
    <mergeCell ref="AO1085:AS1085"/>
    <mergeCell ref="B1080:G1080"/>
    <mergeCell ref="H1080:O1080"/>
    <mergeCell ref="P1080:Y1080"/>
    <mergeCell ref="Z1080:AD1080"/>
    <mergeCell ref="AE1080:AI1080"/>
    <mergeCell ref="AJ1080:AN1080"/>
    <mergeCell ref="AJ1091:AN1091"/>
    <mergeCell ref="AO1091:AS1091"/>
    <mergeCell ref="B1086:G1086"/>
    <mergeCell ref="H1086:O1086"/>
    <mergeCell ref="P1086:Y1086"/>
    <mergeCell ref="Z1086:AD1086"/>
    <mergeCell ref="AE1086:AI1086"/>
    <mergeCell ref="AJ1086:AN1086"/>
    <mergeCell ref="AO1086:AS1086"/>
    <mergeCell ref="B1087:G1087"/>
    <mergeCell ref="H1087:O1087"/>
    <mergeCell ref="P1087:Y1087"/>
    <mergeCell ref="Z1087:AD1087"/>
    <mergeCell ref="AE1087:AI1087"/>
    <mergeCell ref="AJ1087:AN1087"/>
    <mergeCell ref="AO1087:AS1087"/>
    <mergeCell ref="B1091:G1091"/>
    <mergeCell ref="H1091:O1091"/>
    <mergeCell ref="P1091:Y1091"/>
    <mergeCell ref="Z1091:AD1091"/>
    <mergeCell ref="AE1091:AI1091"/>
    <mergeCell ref="AJ1089:AN1089"/>
    <mergeCell ref="AO1089:AS1089"/>
    <mergeCell ref="B1090:G1090"/>
    <mergeCell ref="H1090:O1090"/>
    <mergeCell ref="P1090:Y1090"/>
    <mergeCell ref="Z1090:AD1090"/>
    <mergeCell ref="AE1090:AI1090"/>
    <mergeCell ref="AJ1090:AN1090"/>
    <mergeCell ref="AO1090:AS1090"/>
    <mergeCell ref="B1089:G1089"/>
    <mergeCell ref="H1089:O1089"/>
    <mergeCell ref="AJ1088:AN1088"/>
    <mergeCell ref="AO1088:AS1088"/>
    <mergeCell ref="B1083:G1083"/>
    <mergeCell ref="H1083:O1083"/>
    <mergeCell ref="P1083:Y1083"/>
    <mergeCell ref="Z1083:AD1083"/>
    <mergeCell ref="AE1083:AI1083"/>
    <mergeCell ref="AJ1083:AN1083"/>
    <mergeCell ref="AO1083:AS1083"/>
    <mergeCell ref="B1084:G1084"/>
    <mergeCell ref="H1084:O1084"/>
    <mergeCell ref="P1084:Y1084"/>
    <mergeCell ref="Z1084:AD1084"/>
    <mergeCell ref="AE1084:AI1084"/>
    <mergeCell ref="AJ1084:AN1084"/>
    <mergeCell ref="AO1084:AS1084"/>
    <mergeCell ref="B1088:G1088"/>
    <mergeCell ref="H1088:O1088"/>
    <mergeCell ref="P1088:Y1088"/>
    <mergeCell ref="Z1088:AD1088"/>
    <mergeCell ref="AE1088:AI1088"/>
    <mergeCell ref="AJ1100:AN1100"/>
    <mergeCell ref="AO1100:AS1100"/>
    <mergeCell ref="B1095:G1095"/>
    <mergeCell ref="H1095:O1095"/>
    <mergeCell ref="P1095:Y1095"/>
    <mergeCell ref="Z1095:AD1095"/>
    <mergeCell ref="AE1095:AI1095"/>
    <mergeCell ref="AJ1095:AN1095"/>
    <mergeCell ref="AO1095:AS1095"/>
    <mergeCell ref="B1096:G1096"/>
    <mergeCell ref="H1096:O1096"/>
    <mergeCell ref="P1096:Y1096"/>
    <mergeCell ref="Z1096:AD1096"/>
    <mergeCell ref="AE1096:AI1096"/>
    <mergeCell ref="AJ1096:AN1096"/>
    <mergeCell ref="AO1096:AS1096"/>
    <mergeCell ref="B1098:G1098"/>
    <mergeCell ref="H1098:O1098"/>
    <mergeCell ref="P1098:Y1098"/>
    <mergeCell ref="Z1098:AD1098"/>
    <mergeCell ref="AE1098:AI1098"/>
    <mergeCell ref="AJ1098:AN1098"/>
    <mergeCell ref="AO1098:AS1098"/>
    <mergeCell ref="B1099:G1099"/>
    <mergeCell ref="H1099:O1099"/>
    <mergeCell ref="P1099:Y1099"/>
    <mergeCell ref="Z1099:AD1099"/>
    <mergeCell ref="AE1099:AI1099"/>
    <mergeCell ref="AJ1099:AN1099"/>
    <mergeCell ref="AO1099:AS1099"/>
    <mergeCell ref="B1100:G1100"/>
    <mergeCell ref="Z1094:AD1094"/>
    <mergeCell ref="AE1094:AI1094"/>
    <mergeCell ref="AJ1094:AN1094"/>
    <mergeCell ref="AO1094:AS1094"/>
    <mergeCell ref="AJ1097:AN1097"/>
    <mergeCell ref="AO1097:AS1097"/>
    <mergeCell ref="B1092:G1092"/>
    <mergeCell ref="H1092:O1092"/>
    <mergeCell ref="P1092:Y1092"/>
    <mergeCell ref="Z1092:AD1092"/>
    <mergeCell ref="AE1092:AI1092"/>
    <mergeCell ref="AJ1092:AN1092"/>
    <mergeCell ref="AO1092:AS1092"/>
    <mergeCell ref="B1093:G1093"/>
    <mergeCell ref="H1093:O1093"/>
    <mergeCell ref="P1093:Y1093"/>
    <mergeCell ref="Z1093:AD1093"/>
    <mergeCell ref="AE1093:AI1093"/>
    <mergeCell ref="AJ1093:AN1093"/>
    <mergeCell ref="AO1093:AS1093"/>
    <mergeCell ref="P988:Y988"/>
    <mergeCell ref="Z988:AD988"/>
    <mergeCell ref="AE988:AI988"/>
    <mergeCell ref="AJ988:AN988"/>
    <mergeCell ref="AO988:AS988"/>
    <mergeCell ref="B989:G989"/>
    <mergeCell ref="H989:O989"/>
    <mergeCell ref="P989:Y989"/>
    <mergeCell ref="Z989:AD989"/>
    <mergeCell ref="AE989:AI989"/>
    <mergeCell ref="AJ989:AN989"/>
    <mergeCell ref="AO989:AS989"/>
    <mergeCell ref="B992:G992"/>
    <mergeCell ref="H992:O992"/>
    <mergeCell ref="P992:Y992"/>
    <mergeCell ref="Z992:AD992"/>
    <mergeCell ref="P1094:Y1094"/>
    <mergeCell ref="AE992:AI992"/>
    <mergeCell ref="AJ990:AN990"/>
    <mergeCell ref="AO990:AS990"/>
    <mergeCell ref="B991:G991"/>
    <mergeCell ref="H991:O991"/>
    <mergeCell ref="P991:Y991"/>
    <mergeCell ref="Z991:AD991"/>
    <mergeCell ref="AE991:AI991"/>
    <mergeCell ref="AJ991:AN991"/>
    <mergeCell ref="AO991:AS991"/>
    <mergeCell ref="B990:G990"/>
    <mergeCell ref="H990:O990"/>
    <mergeCell ref="P990:Y990"/>
    <mergeCell ref="Z990:AD990"/>
    <mergeCell ref="AE990:AI990"/>
    <mergeCell ref="P1107:Y1107"/>
    <mergeCell ref="Z1107:AD1107"/>
    <mergeCell ref="AE1107:AI1107"/>
    <mergeCell ref="AO1103:AS1103"/>
    <mergeCell ref="H1103:O1103"/>
    <mergeCell ref="P1103:Y1103"/>
    <mergeCell ref="Z1103:AD1103"/>
    <mergeCell ref="AE1103:AI1103"/>
    <mergeCell ref="AJ1103:AN1103"/>
    <mergeCell ref="B982:G982"/>
    <mergeCell ref="H982:O982"/>
    <mergeCell ref="P982:Y982"/>
    <mergeCell ref="Z982:AD982"/>
    <mergeCell ref="AE1101:AI1101"/>
    <mergeCell ref="H1100:O1100"/>
    <mergeCell ref="P1100:Y1100"/>
    <mergeCell ref="Z1100:AD1100"/>
    <mergeCell ref="AE1100:AI1100"/>
    <mergeCell ref="B1097:G1097"/>
    <mergeCell ref="H1097:O1097"/>
    <mergeCell ref="P1097:Y1097"/>
    <mergeCell ref="Z1097:AD1097"/>
    <mergeCell ref="AE1097:AI1097"/>
    <mergeCell ref="B1094:G1094"/>
    <mergeCell ref="H1094:O1094"/>
    <mergeCell ref="B987:G987"/>
    <mergeCell ref="H987:O987"/>
    <mergeCell ref="P987:Y987"/>
    <mergeCell ref="Z987:AD987"/>
    <mergeCell ref="AE987:AI987"/>
    <mergeCell ref="AJ987:AN987"/>
    <mergeCell ref="AO987:AS987"/>
    <mergeCell ref="AJ1109:AN1109"/>
    <mergeCell ref="AO1109:AS1109"/>
    <mergeCell ref="B1104:G1104"/>
    <mergeCell ref="H1104:O1104"/>
    <mergeCell ref="P1104:Y1104"/>
    <mergeCell ref="Z1104:AD1104"/>
    <mergeCell ref="AE1104:AI1104"/>
    <mergeCell ref="AJ1104:AN1104"/>
    <mergeCell ref="AO1104:AS1104"/>
    <mergeCell ref="B1105:G1105"/>
    <mergeCell ref="H1105:O1105"/>
    <mergeCell ref="P1105:Y1105"/>
    <mergeCell ref="Z1105:AD1105"/>
    <mergeCell ref="AE1105:AI1105"/>
    <mergeCell ref="AJ1105:AN1105"/>
    <mergeCell ref="AO1105:AS1105"/>
    <mergeCell ref="B1109:G1109"/>
    <mergeCell ref="H1109:O1109"/>
    <mergeCell ref="P1109:Y1109"/>
    <mergeCell ref="Z1109:AD1109"/>
    <mergeCell ref="AE1109:AI1109"/>
    <mergeCell ref="AJ1107:AN1107"/>
    <mergeCell ref="AO1107:AS1107"/>
    <mergeCell ref="B1108:G1108"/>
    <mergeCell ref="H1108:O1108"/>
    <mergeCell ref="P1108:Y1108"/>
    <mergeCell ref="Z1108:AD1108"/>
    <mergeCell ref="AE1108:AI1108"/>
    <mergeCell ref="AJ1108:AN1108"/>
    <mergeCell ref="AO1108:AS1108"/>
    <mergeCell ref="B1107:G1107"/>
    <mergeCell ref="H1107:O1107"/>
    <mergeCell ref="AJ985:AN985"/>
    <mergeCell ref="AO985:AS985"/>
    <mergeCell ref="B984:G984"/>
    <mergeCell ref="H984:O984"/>
    <mergeCell ref="P984:Y984"/>
    <mergeCell ref="Z984:AD984"/>
    <mergeCell ref="AE984:AI984"/>
    <mergeCell ref="AJ1106:AN1106"/>
    <mergeCell ref="AO1106:AS1106"/>
    <mergeCell ref="B1101:G1101"/>
    <mergeCell ref="H1101:O1101"/>
    <mergeCell ref="P1101:Y1101"/>
    <mergeCell ref="Z1101:AD1101"/>
    <mergeCell ref="AJ1101:AN1101"/>
    <mergeCell ref="AO1101:AS1101"/>
    <mergeCell ref="B1102:G1102"/>
    <mergeCell ref="H1102:O1102"/>
    <mergeCell ref="P1102:Y1102"/>
    <mergeCell ref="Z1102:AD1102"/>
    <mergeCell ref="AE1102:AI1102"/>
    <mergeCell ref="AJ1102:AN1102"/>
    <mergeCell ref="AO1102:AS1102"/>
    <mergeCell ref="B1103:G1103"/>
    <mergeCell ref="B1106:G1106"/>
    <mergeCell ref="H1106:O1106"/>
    <mergeCell ref="P1106:Y1106"/>
    <mergeCell ref="Z1106:AD1106"/>
    <mergeCell ref="AE1106:AI1106"/>
    <mergeCell ref="AJ992:AN992"/>
    <mergeCell ref="AO992:AS992"/>
    <mergeCell ref="B988:G988"/>
    <mergeCell ref="H988:O988"/>
    <mergeCell ref="AJ979:AN979"/>
    <mergeCell ref="AO979:AS979"/>
    <mergeCell ref="B978:G978"/>
    <mergeCell ref="H978:O978"/>
    <mergeCell ref="P978:Y978"/>
    <mergeCell ref="Z978:AD978"/>
    <mergeCell ref="AE978:AI978"/>
    <mergeCell ref="AJ978:AN978"/>
    <mergeCell ref="B983:G983"/>
    <mergeCell ref="H983:O983"/>
    <mergeCell ref="P983:Y983"/>
    <mergeCell ref="Z983:AD983"/>
    <mergeCell ref="AE983:AI983"/>
    <mergeCell ref="AJ986:AN986"/>
    <mergeCell ref="AO986:AS986"/>
    <mergeCell ref="AE982:AI982"/>
    <mergeCell ref="AJ982:AN982"/>
    <mergeCell ref="AO982:AS982"/>
    <mergeCell ref="AJ983:AN983"/>
    <mergeCell ref="AO983:AS983"/>
    <mergeCell ref="B986:G986"/>
    <mergeCell ref="H986:O986"/>
    <mergeCell ref="P986:Y986"/>
    <mergeCell ref="Z986:AD986"/>
    <mergeCell ref="AE986:AI986"/>
    <mergeCell ref="AJ984:AN984"/>
    <mergeCell ref="AO984:AS984"/>
    <mergeCell ref="B985:G985"/>
    <mergeCell ref="H985:O985"/>
    <mergeCell ref="P985:Y985"/>
    <mergeCell ref="Z985:AD985"/>
    <mergeCell ref="AE985:AI985"/>
    <mergeCell ref="H994:O994"/>
    <mergeCell ref="P994:Y994"/>
    <mergeCell ref="Z994:AD994"/>
    <mergeCell ref="AE994:AI994"/>
    <mergeCell ref="AJ994:AN994"/>
    <mergeCell ref="AO994:AS994"/>
    <mergeCell ref="AJ995:AN995"/>
    <mergeCell ref="AO995:AS995"/>
    <mergeCell ref="B1001:G1001"/>
    <mergeCell ref="H1001:O1001"/>
    <mergeCell ref="P1001:Y1001"/>
    <mergeCell ref="Z1001:AD1001"/>
    <mergeCell ref="AE1001:AI1001"/>
    <mergeCell ref="AJ997:AN997"/>
    <mergeCell ref="AO997:AS997"/>
    <mergeCell ref="AJ1004:AN1004"/>
    <mergeCell ref="AO1004:AS1004"/>
    <mergeCell ref="B999:G999"/>
    <mergeCell ref="H999:O999"/>
    <mergeCell ref="P999:Y999"/>
    <mergeCell ref="Z999:AD999"/>
    <mergeCell ref="AE999:AI999"/>
    <mergeCell ref="AJ999:AN999"/>
    <mergeCell ref="AO999:AS999"/>
    <mergeCell ref="B1000:G1000"/>
    <mergeCell ref="H1000:O1000"/>
    <mergeCell ref="P1000:Y1000"/>
    <mergeCell ref="Z1000:AD1000"/>
    <mergeCell ref="AE1000:AI1000"/>
    <mergeCell ref="AJ1000:AN1000"/>
    <mergeCell ref="AO1000:AS1000"/>
    <mergeCell ref="B1004:G1004"/>
    <mergeCell ref="B997:G997"/>
    <mergeCell ref="H997:O997"/>
    <mergeCell ref="P997:Y997"/>
    <mergeCell ref="Z997:AD997"/>
    <mergeCell ref="AE997:AI997"/>
    <mergeCell ref="B1006:G1006"/>
    <mergeCell ref="H1006:O1006"/>
    <mergeCell ref="P1006:Y1006"/>
    <mergeCell ref="Z1006:AD1006"/>
    <mergeCell ref="AE1006:AI1006"/>
    <mergeCell ref="B995:G995"/>
    <mergeCell ref="H995:O995"/>
    <mergeCell ref="P995:Y995"/>
    <mergeCell ref="Z995:AD995"/>
    <mergeCell ref="AE995:AI995"/>
    <mergeCell ref="AJ1001:AN1001"/>
    <mergeCell ref="AO1001:AS1001"/>
    <mergeCell ref="H1004:O1004"/>
    <mergeCell ref="P1004:Y1004"/>
    <mergeCell ref="Z1004:AD1004"/>
    <mergeCell ref="AE1004:AI1004"/>
    <mergeCell ref="AO1002:AS1002"/>
    <mergeCell ref="B1003:G1003"/>
    <mergeCell ref="H1003:O1003"/>
    <mergeCell ref="P1003:Y1003"/>
    <mergeCell ref="Z1003:AD1003"/>
    <mergeCell ref="AE1003:AI1003"/>
    <mergeCell ref="AJ1003:AN1003"/>
    <mergeCell ref="AO1003:AS1003"/>
    <mergeCell ref="H950:O950"/>
    <mergeCell ref="AJ993:AN993"/>
    <mergeCell ref="AO993:AS993"/>
    <mergeCell ref="B994:G994"/>
    <mergeCell ref="B1007:G1007"/>
    <mergeCell ref="H1007:O1007"/>
    <mergeCell ref="P1007:Y1007"/>
    <mergeCell ref="Z1007:AD1007"/>
    <mergeCell ref="AE1007:AI1007"/>
    <mergeCell ref="AJ1007:AN1007"/>
    <mergeCell ref="AO1007:AS1007"/>
    <mergeCell ref="B1002:G1002"/>
    <mergeCell ref="H1002:O1002"/>
    <mergeCell ref="P1002:Y1002"/>
    <mergeCell ref="Z1002:AD1002"/>
    <mergeCell ref="AE1002:AI1002"/>
    <mergeCell ref="AJ1002:AN1002"/>
    <mergeCell ref="B993:G993"/>
    <mergeCell ref="H993:O993"/>
    <mergeCell ref="P993:Y993"/>
    <mergeCell ref="Z993:AD993"/>
    <mergeCell ref="AE993:AI993"/>
    <mergeCell ref="AJ1006:AN1006"/>
    <mergeCell ref="AO1006:AS1006"/>
    <mergeCell ref="B996:G996"/>
    <mergeCell ref="H996:O996"/>
    <mergeCell ref="P996:Y996"/>
    <mergeCell ref="Z996:AD996"/>
    <mergeCell ref="Z960:AD960"/>
    <mergeCell ref="AE996:AI996"/>
    <mergeCell ref="AJ996:AN996"/>
    <mergeCell ref="AO996:AS996"/>
    <mergeCell ref="B940:G940"/>
    <mergeCell ref="H940:O940"/>
    <mergeCell ref="P940:Y940"/>
    <mergeCell ref="Z940:AD940"/>
    <mergeCell ref="AE940:AI940"/>
    <mergeCell ref="AJ940:AN940"/>
    <mergeCell ref="AO940:AS940"/>
    <mergeCell ref="B941:G941"/>
    <mergeCell ref="H941:O941"/>
    <mergeCell ref="P941:Y941"/>
    <mergeCell ref="Z941:AD941"/>
    <mergeCell ref="AE941:AI941"/>
    <mergeCell ref="AJ941:AN941"/>
    <mergeCell ref="AO941:AS941"/>
    <mergeCell ref="B945:G945"/>
    <mergeCell ref="H945:O945"/>
    <mergeCell ref="P945:Y945"/>
    <mergeCell ref="Z945:AD945"/>
    <mergeCell ref="AE945:AI945"/>
    <mergeCell ref="B943:G943"/>
    <mergeCell ref="H943:O943"/>
    <mergeCell ref="P943:Y943"/>
    <mergeCell ref="Z943:AD943"/>
    <mergeCell ref="AE943:AI943"/>
    <mergeCell ref="AJ943:AN943"/>
    <mergeCell ref="AO943:AS943"/>
    <mergeCell ref="B944:G944"/>
    <mergeCell ref="H944:O944"/>
    <mergeCell ref="P944:Y944"/>
    <mergeCell ref="Z944:AD944"/>
    <mergeCell ref="AE944:AI944"/>
    <mergeCell ref="AJ944:AN944"/>
    <mergeCell ref="AO959:AS959"/>
    <mergeCell ref="AJ942:AN942"/>
    <mergeCell ref="AO942:AS942"/>
    <mergeCell ref="B1005:G1005"/>
    <mergeCell ref="H1005:O1005"/>
    <mergeCell ref="P1005:Y1005"/>
    <mergeCell ref="Z1005:AD1005"/>
    <mergeCell ref="AE1005:AI1005"/>
    <mergeCell ref="AJ1005:AN1005"/>
    <mergeCell ref="AO1005:AS1005"/>
    <mergeCell ref="B998:G998"/>
    <mergeCell ref="H998:O998"/>
    <mergeCell ref="P998:Y998"/>
    <mergeCell ref="Z998:AD998"/>
    <mergeCell ref="AE998:AI998"/>
    <mergeCell ref="AJ998:AN998"/>
    <mergeCell ref="AO998:AS998"/>
    <mergeCell ref="B942:G942"/>
    <mergeCell ref="H942:O942"/>
    <mergeCell ref="P942:Y942"/>
    <mergeCell ref="Z942:AD942"/>
    <mergeCell ref="AO952:AS952"/>
    <mergeCell ref="AE942:AI942"/>
    <mergeCell ref="AJ945:AN945"/>
    <mergeCell ref="AO945:AS945"/>
    <mergeCell ref="AJ948:AN948"/>
    <mergeCell ref="AO948:AS948"/>
    <mergeCell ref="AO944:AS944"/>
    <mergeCell ref="B948:G948"/>
    <mergeCell ref="AJ949:AN949"/>
    <mergeCell ref="AO949:AS949"/>
    <mergeCell ref="B950:G950"/>
    <mergeCell ref="B957:G957"/>
    <mergeCell ref="H957:O957"/>
    <mergeCell ref="P957:Y957"/>
    <mergeCell ref="Z957:AD957"/>
    <mergeCell ref="AE957:AI957"/>
    <mergeCell ref="AJ960:AN960"/>
    <mergeCell ref="AO960:AS960"/>
    <mergeCell ref="B955:G955"/>
    <mergeCell ref="H955:O955"/>
    <mergeCell ref="P955:Y955"/>
    <mergeCell ref="Z955:AD955"/>
    <mergeCell ref="AE955:AI955"/>
    <mergeCell ref="AJ955:AN955"/>
    <mergeCell ref="AO955:AS955"/>
    <mergeCell ref="B956:G956"/>
    <mergeCell ref="H956:O956"/>
    <mergeCell ref="P956:Y956"/>
    <mergeCell ref="Z956:AD956"/>
    <mergeCell ref="AE956:AI956"/>
    <mergeCell ref="AJ956:AN956"/>
    <mergeCell ref="AO956:AS956"/>
    <mergeCell ref="B960:G960"/>
    <mergeCell ref="H960:O960"/>
    <mergeCell ref="P960:Y960"/>
    <mergeCell ref="AE960:AI960"/>
    <mergeCell ref="AE958:AI958"/>
    <mergeCell ref="AJ958:AN958"/>
    <mergeCell ref="AO958:AS958"/>
    <mergeCell ref="B959:G959"/>
    <mergeCell ref="H959:O959"/>
    <mergeCell ref="P959:Y959"/>
    <mergeCell ref="Z959:AD959"/>
    <mergeCell ref="B965:G965"/>
    <mergeCell ref="H965:O965"/>
    <mergeCell ref="P965:Y965"/>
    <mergeCell ref="Z965:AD965"/>
    <mergeCell ref="AE965:AI965"/>
    <mergeCell ref="AJ965:AN965"/>
    <mergeCell ref="AO965:AS965"/>
    <mergeCell ref="B966:G966"/>
    <mergeCell ref="P950:Y950"/>
    <mergeCell ref="Z950:AD950"/>
    <mergeCell ref="AE950:AI950"/>
    <mergeCell ref="AJ950:AN950"/>
    <mergeCell ref="AO950:AS950"/>
    <mergeCell ref="B954:G954"/>
    <mergeCell ref="H954:O954"/>
    <mergeCell ref="P954:Y954"/>
    <mergeCell ref="Z954:AD954"/>
    <mergeCell ref="AE954:AI954"/>
    <mergeCell ref="AJ957:AN957"/>
    <mergeCell ref="AO957:AS957"/>
    <mergeCell ref="B952:G952"/>
    <mergeCell ref="H952:O952"/>
    <mergeCell ref="P952:Y952"/>
    <mergeCell ref="Z952:AD952"/>
    <mergeCell ref="AE952:AI952"/>
    <mergeCell ref="AJ952:AN952"/>
    <mergeCell ref="B953:G953"/>
    <mergeCell ref="H953:O953"/>
    <mergeCell ref="P953:Y953"/>
    <mergeCell ref="Z953:AD953"/>
    <mergeCell ref="AE953:AI953"/>
    <mergeCell ref="AJ953:AN953"/>
    <mergeCell ref="Z920:AD920"/>
    <mergeCell ref="AE920:AI920"/>
    <mergeCell ref="AJ923:AN923"/>
    <mergeCell ref="AO923:AS923"/>
    <mergeCell ref="B918:G918"/>
    <mergeCell ref="H918:O918"/>
    <mergeCell ref="P918:Y918"/>
    <mergeCell ref="Z918:AD918"/>
    <mergeCell ref="AE918:AI918"/>
    <mergeCell ref="AO962:AS962"/>
    <mergeCell ref="B963:G963"/>
    <mergeCell ref="H963:O963"/>
    <mergeCell ref="P963:Y963"/>
    <mergeCell ref="Z963:AD963"/>
    <mergeCell ref="AE963:AI963"/>
    <mergeCell ref="AJ963:AN963"/>
    <mergeCell ref="AO963:AS963"/>
    <mergeCell ref="B958:G958"/>
    <mergeCell ref="H958:O958"/>
    <mergeCell ref="P958:Y958"/>
    <mergeCell ref="Z958:AD958"/>
    <mergeCell ref="B961:G961"/>
    <mergeCell ref="H961:O961"/>
    <mergeCell ref="P961:Y961"/>
    <mergeCell ref="Z961:AD961"/>
    <mergeCell ref="AE961:AI961"/>
    <mergeCell ref="AJ961:AN961"/>
    <mergeCell ref="AO961:AS961"/>
    <mergeCell ref="B962:G962"/>
    <mergeCell ref="H962:O962"/>
    <mergeCell ref="P962:Y962"/>
    <mergeCell ref="Z962:AD962"/>
    <mergeCell ref="AJ908:AN908"/>
    <mergeCell ref="AO908:AS908"/>
    <mergeCell ref="B909:G909"/>
    <mergeCell ref="H909:O909"/>
    <mergeCell ref="P909:Y909"/>
    <mergeCell ref="Z909:AD909"/>
    <mergeCell ref="B908:G908"/>
    <mergeCell ref="H908:O908"/>
    <mergeCell ref="P908:Y908"/>
    <mergeCell ref="Z908:AD908"/>
    <mergeCell ref="AE908:AI908"/>
    <mergeCell ref="Z917:AD917"/>
    <mergeCell ref="AE917:AI917"/>
    <mergeCell ref="AJ920:AN920"/>
    <mergeCell ref="AO920:AS920"/>
    <mergeCell ref="B915:G915"/>
    <mergeCell ref="H915:O915"/>
    <mergeCell ref="P915:Y915"/>
    <mergeCell ref="Z915:AD915"/>
    <mergeCell ref="AE915:AI915"/>
    <mergeCell ref="AJ915:AN915"/>
    <mergeCell ref="AO915:AS915"/>
    <mergeCell ref="B916:G916"/>
    <mergeCell ref="H916:O916"/>
    <mergeCell ref="P916:Y916"/>
    <mergeCell ref="Z916:AD916"/>
    <mergeCell ref="AE916:AI916"/>
    <mergeCell ref="AJ916:AN916"/>
    <mergeCell ref="AO916:AS916"/>
    <mergeCell ref="B920:G920"/>
    <mergeCell ref="H920:O920"/>
    <mergeCell ref="P920:Y920"/>
    <mergeCell ref="B972:G972"/>
    <mergeCell ref="P969:Y969"/>
    <mergeCell ref="Z969:AD969"/>
    <mergeCell ref="AE969:AI969"/>
    <mergeCell ref="AJ969:AN969"/>
    <mergeCell ref="AJ970:AN970"/>
    <mergeCell ref="AO970:AS970"/>
    <mergeCell ref="B971:G971"/>
    <mergeCell ref="H971:O971"/>
    <mergeCell ref="P971:Y971"/>
    <mergeCell ref="Z971:AD971"/>
    <mergeCell ref="AE971:AI971"/>
    <mergeCell ref="AJ971:AN971"/>
    <mergeCell ref="AO971:AS971"/>
    <mergeCell ref="B970:G970"/>
    <mergeCell ref="H970:O970"/>
    <mergeCell ref="P970:Y970"/>
    <mergeCell ref="Z970:AD970"/>
    <mergeCell ref="AE970:AI970"/>
    <mergeCell ref="H969:O969"/>
    <mergeCell ref="AO969:AS969"/>
    <mergeCell ref="AJ917:AN917"/>
    <mergeCell ref="AO917:AS917"/>
    <mergeCell ref="B912:G912"/>
    <mergeCell ref="H912:O912"/>
    <mergeCell ref="P912:Y912"/>
    <mergeCell ref="Z912:AD912"/>
    <mergeCell ref="AE912:AI912"/>
    <mergeCell ref="AJ912:AN912"/>
    <mergeCell ref="AO912:AS912"/>
    <mergeCell ref="B913:G913"/>
    <mergeCell ref="H913:O913"/>
    <mergeCell ref="P913:Y913"/>
    <mergeCell ref="Z913:AD913"/>
    <mergeCell ref="AE913:AI913"/>
    <mergeCell ref="AJ913:AN913"/>
    <mergeCell ref="AO913:AS913"/>
    <mergeCell ref="B917:G917"/>
    <mergeCell ref="H917:O917"/>
    <mergeCell ref="P917:Y917"/>
    <mergeCell ref="B910:G910"/>
    <mergeCell ref="H910:O910"/>
    <mergeCell ref="P910:Y910"/>
    <mergeCell ref="Z910:AD910"/>
    <mergeCell ref="AE910:AI910"/>
    <mergeCell ref="AJ914:AN914"/>
    <mergeCell ref="AO914:AS914"/>
    <mergeCell ref="AE909:AI909"/>
    <mergeCell ref="AJ909:AN909"/>
    <mergeCell ref="AO909:AS909"/>
    <mergeCell ref="AJ910:AN910"/>
    <mergeCell ref="AO910:AS910"/>
    <mergeCell ref="AJ911:AN911"/>
    <mergeCell ref="AO911:AS911"/>
    <mergeCell ref="B914:G914"/>
    <mergeCell ref="H914:O914"/>
    <mergeCell ref="P914:Y914"/>
    <mergeCell ref="Z914:AD914"/>
    <mergeCell ref="AE914:AI914"/>
    <mergeCell ref="AO922:AS922"/>
    <mergeCell ref="B926:G926"/>
    <mergeCell ref="H926:O926"/>
    <mergeCell ref="P926:Y926"/>
    <mergeCell ref="Z926:AD926"/>
    <mergeCell ref="AE926:AI926"/>
    <mergeCell ref="AJ973:AN973"/>
    <mergeCell ref="AO973:AS973"/>
    <mergeCell ref="B906:G906"/>
    <mergeCell ref="H906:O906"/>
    <mergeCell ref="P906:Y906"/>
    <mergeCell ref="Z906:AD906"/>
    <mergeCell ref="AE906:AI906"/>
    <mergeCell ref="AJ906:AN906"/>
    <mergeCell ref="AO906:AS906"/>
    <mergeCell ref="B907:G907"/>
    <mergeCell ref="H907:O907"/>
    <mergeCell ref="P907:Y907"/>
    <mergeCell ref="Z907:AD907"/>
    <mergeCell ref="AE907:AI907"/>
    <mergeCell ref="AJ907:AN907"/>
    <mergeCell ref="AO907:AS907"/>
    <mergeCell ref="B973:G973"/>
    <mergeCell ref="H973:O973"/>
    <mergeCell ref="P973:Y973"/>
    <mergeCell ref="Z973:AD973"/>
    <mergeCell ref="AE973:AI973"/>
    <mergeCell ref="B911:G911"/>
    <mergeCell ref="H911:O911"/>
    <mergeCell ref="P911:Y911"/>
    <mergeCell ref="Z911:AD911"/>
    <mergeCell ref="AE911:AI911"/>
    <mergeCell ref="P927:Y927"/>
    <mergeCell ref="Z927:AD927"/>
    <mergeCell ref="AE927:AI927"/>
    <mergeCell ref="AJ918:AN918"/>
    <mergeCell ref="AO918:AS918"/>
    <mergeCell ref="B919:G919"/>
    <mergeCell ref="H919:O919"/>
    <mergeCell ref="P919:Y919"/>
    <mergeCell ref="Z919:AD919"/>
    <mergeCell ref="AE919:AI919"/>
    <mergeCell ref="AJ919:AN919"/>
    <mergeCell ref="AO919:AS919"/>
    <mergeCell ref="B923:G923"/>
    <mergeCell ref="H923:O923"/>
    <mergeCell ref="P923:Y923"/>
    <mergeCell ref="Z923:AD923"/>
    <mergeCell ref="AE923:AI923"/>
    <mergeCell ref="AJ926:AN926"/>
    <mergeCell ref="AO926:AS926"/>
    <mergeCell ref="B921:G921"/>
    <mergeCell ref="H921:O921"/>
    <mergeCell ref="P921:Y921"/>
    <mergeCell ref="Z921:AD921"/>
    <mergeCell ref="AE921:AI921"/>
    <mergeCell ref="AJ921:AN921"/>
    <mergeCell ref="AO921:AS921"/>
    <mergeCell ref="B922:G922"/>
    <mergeCell ref="H922:O922"/>
    <mergeCell ref="P922:Y922"/>
    <mergeCell ref="Z922:AD922"/>
    <mergeCell ref="AE922:AI922"/>
    <mergeCell ref="AJ922:AN922"/>
    <mergeCell ref="AJ929:AN929"/>
    <mergeCell ref="AO929:AS929"/>
    <mergeCell ref="B924:G924"/>
    <mergeCell ref="H924:O924"/>
    <mergeCell ref="P924:Y924"/>
    <mergeCell ref="Z924:AD924"/>
    <mergeCell ref="AE924:AI924"/>
    <mergeCell ref="AJ924:AN924"/>
    <mergeCell ref="AO924:AS924"/>
    <mergeCell ref="B925:G925"/>
    <mergeCell ref="H925:O925"/>
    <mergeCell ref="P925:Y925"/>
    <mergeCell ref="Z925:AD925"/>
    <mergeCell ref="AE925:AI925"/>
    <mergeCell ref="AJ925:AN925"/>
    <mergeCell ref="AO925:AS925"/>
    <mergeCell ref="B929:G929"/>
    <mergeCell ref="H929:O929"/>
    <mergeCell ref="P929:Y929"/>
    <mergeCell ref="Z929:AD929"/>
    <mergeCell ref="AE929:AI929"/>
    <mergeCell ref="AJ927:AN927"/>
    <mergeCell ref="AO927:AS927"/>
    <mergeCell ref="B928:G928"/>
    <mergeCell ref="H928:O928"/>
    <mergeCell ref="P928:Y928"/>
    <mergeCell ref="Z928:AD928"/>
    <mergeCell ref="AE928:AI928"/>
    <mergeCell ref="AJ928:AN928"/>
    <mergeCell ref="AO928:AS928"/>
    <mergeCell ref="B927:G927"/>
    <mergeCell ref="H927:O927"/>
    <mergeCell ref="B964:G964"/>
    <mergeCell ref="B930:G930"/>
    <mergeCell ref="H930:O930"/>
    <mergeCell ref="P930:Y930"/>
    <mergeCell ref="Z930:AD930"/>
    <mergeCell ref="AE930:AI930"/>
    <mergeCell ref="AJ930:AN930"/>
    <mergeCell ref="AO930:AS930"/>
    <mergeCell ref="B931:G931"/>
    <mergeCell ref="H931:O931"/>
    <mergeCell ref="P931:Y931"/>
    <mergeCell ref="Z931:AD931"/>
    <mergeCell ref="AE931:AI931"/>
    <mergeCell ref="AJ931:AN931"/>
    <mergeCell ref="AE933:AI933"/>
    <mergeCell ref="AJ933:AN933"/>
    <mergeCell ref="AO933:AS933"/>
    <mergeCell ref="B934:G934"/>
    <mergeCell ref="H934:O934"/>
    <mergeCell ref="P934:Y934"/>
    <mergeCell ref="Z934:AD934"/>
    <mergeCell ref="AE934:AI934"/>
    <mergeCell ref="AJ934:AN934"/>
    <mergeCell ref="AO934:AS934"/>
    <mergeCell ref="B933:G933"/>
    <mergeCell ref="H933:O933"/>
    <mergeCell ref="P933:Y933"/>
    <mergeCell ref="Z933:AD933"/>
    <mergeCell ref="H964:O964"/>
    <mergeCell ref="P964:Y964"/>
    <mergeCell ref="Z964:AD964"/>
    <mergeCell ref="AE964:AI964"/>
    <mergeCell ref="B967:G967"/>
    <mergeCell ref="B968:G968"/>
    <mergeCell ref="Z968:AD968"/>
    <mergeCell ref="AE968:AI968"/>
    <mergeCell ref="AJ968:AN968"/>
    <mergeCell ref="AO968:AS968"/>
    <mergeCell ref="B969:G969"/>
    <mergeCell ref="B939:G939"/>
    <mergeCell ref="H939:O939"/>
    <mergeCell ref="P939:Y939"/>
    <mergeCell ref="Z939:AD939"/>
    <mergeCell ref="AE939:AI939"/>
    <mergeCell ref="AE966:AI966"/>
    <mergeCell ref="AO931:AS931"/>
    <mergeCell ref="B932:G932"/>
    <mergeCell ref="H932:O932"/>
    <mergeCell ref="P932:Y932"/>
    <mergeCell ref="Z932:AD932"/>
    <mergeCell ref="AE932:AI932"/>
    <mergeCell ref="AJ932:AN932"/>
    <mergeCell ref="AO932:AS932"/>
    <mergeCell ref="AE935:AI935"/>
    <mergeCell ref="AJ935:AN935"/>
    <mergeCell ref="AO935:AS935"/>
    <mergeCell ref="B935:G935"/>
    <mergeCell ref="H935:O935"/>
    <mergeCell ref="P935:Y935"/>
    <mergeCell ref="Z935:AD935"/>
    <mergeCell ref="H966:O966"/>
    <mergeCell ref="P966:Y966"/>
    <mergeCell ref="Z966:AD966"/>
    <mergeCell ref="AJ966:AN966"/>
    <mergeCell ref="B938:G938"/>
    <mergeCell ref="H938:O938"/>
    <mergeCell ref="P938:Y938"/>
    <mergeCell ref="Z938:AD938"/>
    <mergeCell ref="AE938:AI938"/>
    <mergeCell ref="AJ1043:AN1043"/>
    <mergeCell ref="AO1043:AS1043"/>
    <mergeCell ref="B936:G936"/>
    <mergeCell ref="H936:O936"/>
    <mergeCell ref="P936:Y936"/>
    <mergeCell ref="Z936:AD936"/>
    <mergeCell ref="AE936:AI936"/>
    <mergeCell ref="AJ936:AN936"/>
    <mergeCell ref="AO936:AS936"/>
    <mergeCell ref="B937:G937"/>
    <mergeCell ref="H937:O937"/>
    <mergeCell ref="P937:Y937"/>
    <mergeCell ref="Z937:AD937"/>
    <mergeCell ref="AE937:AI937"/>
    <mergeCell ref="AJ937:AN937"/>
    <mergeCell ref="AO937:AS937"/>
    <mergeCell ref="B1043:G1043"/>
    <mergeCell ref="H1043:O1043"/>
    <mergeCell ref="P1043:Y1043"/>
    <mergeCell ref="Z1043:AD1043"/>
    <mergeCell ref="AE1043:AI1043"/>
    <mergeCell ref="AJ939:AN939"/>
    <mergeCell ref="AO939:AS939"/>
    <mergeCell ref="B1042:G1042"/>
    <mergeCell ref="H1042:O1042"/>
    <mergeCell ref="P1042:Y1042"/>
    <mergeCell ref="Z1042:AD1042"/>
    <mergeCell ref="H1051:O1051"/>
    <mergeCell ref="P1051:Y1051"/>
    <mergeCell ref="Z1051:AD1051"/>
    <mergeCell ref="AE1051:AI1051"/>
    <mergeCell ref="Z1049:AD1049"/>
    <mergeCell ref="AJ938:AN938"/>
    <mergeCell ref="AO938:AS938"/>
    <mergeCell ref="H972:O972"/>
    <mergeCell ref="P972:Y972"/>
    <mergeCell ref="Z972:AD972"/>
    <mergeCell ref="AE972:AI972"/>
    <mergeCell ref="AJ972:AN972"/>
    <mergeCell ref="AO972:AS972"/>
    <mergeCell ref="H967:O967"/>
    <mergeCell ref="P967:Y967"/>
    <mergeCell ref="Z967:AD967"/>
    <mergeCell ref="AE967:AI967"/>
    <mergeCell ref="AJ967:AN967"/>
    <mergeCell ref="AO967:AS967"/>
    <mergeCell ref="H968:O968"/>
    <mergeCell ref="P968:Y968"/>
    <mergeCell ref="AE1042:AI1042"/>
    <mergeCell ref="AJ1042:AN1042"/>
    <mergeCell ref="AO1042:AS1042"/>
    <mergeCell ref="AO966:AS966"/>
    <mergeCell ref="AE962:AI962"/>
    <mergeCell ref="AJ962:AN962"/>
    <mergeCell ref="AJ964:AN964"/>
    <mergeCell ref="AO964:AS964"/>
    <mergeCell ref="AO953:AS953"/>
    <mergeCell ref="AE959:AI959"/>
    <mergeCell ref="AJ959:AN959"/>
    <mergeCell ref="P1046:Y1046"/>
    <mergeCell ref="Z1046:AD1046"/>
    <mergeCell ref="AE1046:AI1046"/>
    <mergeCell ref="AJ1046:AN1046"/>
    <mergeCell ref="AO1046:AS1046"/>
    <mergeCell ref="B1050:G1050"/>
    <mergeCell ref="H1050:O1050"/>
    <mergeCell ref="P1050:Y1050"/>
    <mergeCell ref="Z1050:AD1050"/>
    <mergeCell ref="AE1050:AI1050"/>
    <mergeCell ref="AJ1053:AN1053"/>
    <mergeCell ref="AO1053:AS1053"/>
    <mergeCell ref="AE1049:AI1049"/>
    <mergeCell ref="AJ1049:AN1049"/>
    <mergeCell ref="AO1049:AS1049"/>
    <mergeCell ref="AJ1050:AN1050"/>
    <mergeCell ref="AO1050:AS1050"/>
    <mergeCell ref="B1053:G1053"/>
    <mergeCell ref="H1053:O1053"/>
    <mergeCell ref="P1053:Y1053"/>
    <mergeCell ref="Z1053:AD1053"/>
    <mergeCell ref="AE1053:AI1053"/>
    <mergeCell ref="AJ1051:AN1051"/>
    <mergeCell ref="AO1051:AS1051"/>
    <mergeCell ref="B1052:G1052"/>
    <mergeCell ref="H1052:O1052"/>
    <mergeCell ref="P1052:Y1052"/>
    <mergeCell ref="Z1052:AD1052"/>
    <mergeCell ref="AE1052:AI1052"/>
    <mergeCell ref="AJ1052:AN1052"/>
    <mergeCell ref="AO1052:AS1052"/>
    <mergeCell ref="B1051:G1051"/>
    <mergeCell ref="Z1059:AD1059"/>
    <mergeCell ref="AE1059:AI1059"/>
    <mergeCell ref="AJ1062:AN1062"/>
    <mergeCell ref="AO1062:AS1062"/>
    <mergeCell ref="B1057:G1057"/>
    <mergeCell ref="H1057:O1057"/>
    <mergeCell ref="P1057:Y1057"/>
    <mergeCell ref="Z1057:AD1057"/>
    <mergeCell ref="AE1057:AI1057"/>
    <mergeCell ref="AJ1057:AN1057"/>
    <mergeCell ref="AO1057:AS1057"/>
    <mergeCell ref="B1058:G1058"/>
    <mergeCell ref="H1058:O1058"/>
    <mergeCell ref="P1058:Y1058"/>
    <mergeCell ref="Z1058:AD1058"/>
    <mergeCell ref="AE1058:AI1058"/>
    <mergeCell ref="AJ1058:AN1058"/>
    <mergeCell ref="AO1058:AS1058"/>
    <mergeCell ref="B1062:G1062"/>
    <mergeCell ref="H1062:O1062"/>
    <mergeCell ref="P1062:Y1062"/>
    <mergeCell ref="Z1062:AD1062"/>
    <mergeCell ref="AE1062:AI1062"/>
    <mergeCell ref="AJ1059:AN1059"/>
    <mergeCell ref="AO1059:AS1059"/>
    <mergeCell ref="AE1063:AI1063"/>
    <mergeCell ref="AJ1063:AN1063"/>
    <mergeCell ref="AO1063:AS1063"/>
    <mergeCell ref="B1064:G1064"/>
    <mergeCell ref="H1064:O1064"/>
    <mergeCell ref="P1064:Y1064"/>
    <mergeCell ref="Z1064:AD1064"/>
    <mergeCell ref="AE1064:AI1064"/>
    <mergeCell ref="AJ1064:AN1064"/>
    <mergeCell ref="AO1064:AS1064"/>
    <mergeCell ref="B1068:G1068"/>
    <mergeCell ref="H1068:O1068"/>
    <mergeCell ref="P1068:Y1068"/>
    <mergeCell ref="Z1068:AD1068"/>
    <mergeCell ref="AE1068:AI1068"/>
    <mergeCell ref="B1055:G1055"/>
    <mergeCell ref="H1055:O1055"/>
    <mergeCell ref="P1055:Y1055"/>
    <mergeCell ref="Z1055:AD1055"/>
    <mergeCell ref="AE1055:AI1055"/>
    <mergeCell ref="AJ1055:AN1055"/>
    <mergeCell ref="AO1055:AS1055"/>
    <mergeCell ref="B1056:G1056"/>
    <mergeCell ref="H1056:O1056"/>
    <mergeCell ref="P1056:Y1056"/>
    <mergeCell ref="Z1056:AD1056"/>
    <mergeCell ref="AE1056:AI1056"/>
    <mergeCell ref="AJ1056:AN1056"/>
    <mergeCell ref="AO1056:AS1056"/>
    <mergeCell ref="B1059:G1059"/>
    <mergeCell ref="H1059:O1059"/>
    <mergeCell ref="P1059:Y1059"/>
    <mergeCell ref="B1074:G1074"/>
    <mergeCell ref="H1074:O1074"/>
    <mergeCell ref="P1074:Y1074"/>
    <mergeCell ref="Z1074:AD1074"/>
    <mergeCell ref="AE1074:AI1074"/>
    <mergeCell ref="AJ1065:AN1065"/>
    <mergeCell ref="AO1065:AS1065"/>
    <mergeCell ref="B1060:G1060"/>
    <mergeCell ref="H1060:O1060"/>
    <mergeCell ref="P1060:Y1060"/>
    <mergeCell ref="Z1060:AD1060"/>
    <mergeCell ref="AE1060:AI1060"/>
    <mergeCell ref="AJ1060:AN1060"/>
    <mergeCell ref="AO1060:AS1060"/>
    <mergeCell ref="B1061:G1061"/>
    <mergeCell ref="H1061:O1061"/>
    <mergeCell ref="P1061:Y1061"/>
    <mergeCell ref="Z1061:AD1061"/>
    <mergeCell ref="AE1061:AI1061"/>
    <mergeCell ref="AJ1061:AN1061"/>
    <mergeCell ref="AO1061:AS1061"/>
    <mergeCell ref="B1065:G1065"/>
    <mergeCell ref="H1065:O1065"/>
    <mergeCell ref="P1065:Y1065"/>
    <mergeCell ref="Z1065:AD1065"/>
    <mergeCell ref="AE1065:AI1065"/>
    <mergeCell ref="AJ1068:AN1068"/>
    <mergeCell ref="AO1068:AS1068"/>
    <mergeCell ref="B1063:G1063"/>
    <mergeCell ref="H1063:O1063"/>
    <mergeCell ref="P1063:Y1063"/>
    <mergeCell ref="Z1063:AD1063"/>
    <mergeCell ref="Z1066:AD1066"/>
    <mergeCell ref="AE1066:AI1066"/>
    <mergeCell ref="AJ1066:AN1066"/>
    <mergeCell ref="AO1066:AS1066"/>
    <mergeCell ref="B1067:G1067"/>
    <mergeCell ref="H1067:O1067"/>
    <mergeCell ref="P1067:Y1067"/>
    <mergeCell ref="Z1067:AD1067"/>
    <mergeCell ref="AE1067:AI1067"/>
    <mergeCell ref="AJ1067:AN1067"/>
    <mergeCell ref="AO1067:AS1067"/>
    <mergeCell ref="B1071:G1071"/>
    <mergeCell ref="H1071:O1071"/>
    <mergeCell ref="P1071:Y1071"/>
    <mergeCell ref="Z1071:AD1071"/>
    <mergeCell ref="AE1071:AI1071"/>
    <mergeCell ref="B1069:G1069"/>
    <mergeCell ref="H1069:O1069"/>
    <mergeCell ref="P1069:Y1069"/>
    <mergeCell ref="Z1069:AD1069"/>
    <mergeCell ref="AE1069:AI1069"/>
    <mergeCell ref="AJ1069:AN1069"/>
    <mergeCell ref="AO1069:AS1069"/>
    <mergeCell ref="B1070:G1070"/>
    <mergeCell ref="H1070:O1070"/>
    <mergeCell ref="P1070:Y1070"/>
    <mergeCell ref="Z1070:AD1070"/>
    <mergeCell ref="AE1070:AI1070"/>
    <mergeCell ref="AJ1070:AN1070"/>
    <mergeCell ref="AO1070:AS1070"/>
    <mergeCell ref="AE18:AI18"/>
    <mergeCell ref="AJ18:AN18"/>
    <mergeCell ref="AO18:AS18"/>
    <mergeCell ref="Z14:AD14"/>
    <mergeCell ref="AJ1075:AN1075"/>
    <mergeCell ref="AO1075:AS1075"/>
    <mergeCell ref="B1072:G1072"/>
    <mergeCell ref="H1072:O1072"/>
    <mergeCell ref="P1072:Y1072"/>
    <mergeCell ref="Z1072:AD1072"/>
    <mergeCell ref="AE1072:AI1072"/>
    <mergeCell ref="AJ1072:AN1072"/>
    <mergeCell ref="AO1072:AS1072"/>
    <mergeCell ref="B1073:G1073"/>
    <mergeCell ref="H1073:O1073"/>
    <mergeCell ref="P1073:Y1073"/>
    <mergeCell ref="Z1073:AD1073"/>
    <mergeCell ref="AE1073:AI1073"/>
    <mergeCell ref="AJ1073:AN1073"/>
    <mergeCell ref="AO1073:AS1073"/>
    <mergeCell ref="B1075:G1075"/>
    <mergeCell ref="H1075:O1075"/>
    <mergeCell ref="P1075:Y1075"/>
    <mergeCell ref="Z1075:AD1075"/>
    <mergeCell ref="AE1075:AI1075"/>
    <mergeCell ref="AJ1074:AN1074"/>
    <mergeCell ref="AO1074:AS1074"/>
    <mergeCell ref="AJ1071:AN1071"/>
    <mergeCell ref="AO1071:AS1071"/>
    <mergeCell ref="B1066:G1066"/>
    <mergeCell ref="H1066:O1066"/>
    <mergeCell ref="P1066:Y1066"/>
    <mergeCell ref="B19:G19"/>
    <mergeCell ref="H19:O19"/>
    <mergeCell ref="P19:Y19"/>
    <mergeCell ref="Z19:AD19"/>
    <mergeCell ref="AE19:AI19"/>
    <mergeCell ref="AJ19:AN19"/>
    <mergeCell ref="AO19:AS19"/>
    <mergeCell ref="B20:G20"/>
    <mergeCell ref="H20:O20"/>
    <mergeCell ref="P20:Y20"/>
    <mergeCell ref="Z20:AD20"/>
    <mergeCell ref="AE20:AI20"/>
    <mergeCell ref="AJ20:AN20"/>
    <mergeCell ref="AO20:AS20"/>
    <mergeCell ref="B16:G16"/>
    <mergeCell ref="H16:O16"/>
    <mergeCell ref="P16:Y16"/>
    <mergeCell ref="Z16:AD16"/>
    <mergeCell ref="AE16:AI16"/>
    <mergeCell ref="AJ16:AN16"/>
    <mergeCell ref="AO16:AS16"/>
    <mergeCell ref="B17:G17"/>
    <mergeCell ref="H17:O17"/>
    <mergeCell ref="P17:Y17"/>
    <mergeCell ref="Z17:AD17"/>
    <mergeCell ref="AE17:AI17"/>
    <mergeCell ref="AJ17:AN17"/>
    <mergeCell ref="AO17:AS17"/>
    <mergeCell ref="B18:G18"/>
    <mergeCell ref="H18:O18"/>
    <mergeCell ref="P18:Y18"/>
    <mergeCell ref="Z18:AD18"/>
  </mergeCells>
  <phoneticPr fontId="2" type="noConversion"/>
  <pageMargins left="0.78740157480314965" right="0.19685039370078741" top="0.59055118110236227" bottom="0.39370078740157483" header="1.1417322834645669" footer="0.31496062992125984"/>
  <pageSetup paperSize="9" orientation="portrait" r:id="rId1"/>
  <headerFooter alignWithMargins="0">
    <oddHeader xml:space="preserve">&amp;R&amp;9第 &amp;P 页  OF  共 &amp;N 页        .
</oddHeader>
    <oddFooter xml:space="preserve">&amp;R&amp;9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Cover</vt:lpstr>
      <vt:lpstr>DCSIOP2</vt:lpstr>
      <vt:lpstr>DCSIOP3</vt:lpstr>
      <vt:lpstr>Cover!Print_Area</vt:lpstr>
      <vt:lpstr>DCSIOP2!Print_Area</vt:lpstr>
      <vt:lpstr>DCSIOP3!Print_Area</vt:lpstr>
      <vt:lpstr>DCSIOP2!Print_Titles</vt:lpstr>
      <vt:lpstr>DCSIOP3!Print_Titles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</dc:creator>
  <cp:lastModifiedBy>宦者宽</cp:lastModifiedBy>
  <cp:lastPrinted>2022-05-18T06:59:32Z</cp:lastPrinted>
  <dcterms:created xsi:type="dcterms:W3CDTF">2004-12-30T01:17:30Z</dcterms:created>
  <dcterms:modified xsi:type="dcterms:W3CDTF">2025-03-13T12:46:47Z</dcterms:modified>
</cp:coreProperties>
</file>